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9.xml.rels" ContentType="application/vnd.openxmlformats-package.relationships+xml"/>
  <Override PartName="/xl/worksheets/_rels/sheet8.xml.rels" ContentType="application/vnd.openxmlformats-package.relationships+xml"/>
  <Override PartName="/xl/worksheets/_rels/sheet7.xml.rels" ContentType="application/vnd.openxmlformats-package.relationships+xml"/>
  <Override PartName="/xl/worksheets/_rels/sheet6.xml.rels" ContentType="application/vnd.openxmlformats-package.relationships+xml"/>
  <Override PartName="/xl/worksheets/_rels/sheet5.xml.rels" ContentType="application/vnd.openxmlformats-package.relationship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shboard" sheetId="1" state="visible" r:id="rId3"/>
    <sheet name="Verkopen" sheetId="2" state="visible" r:id="rId4"/>
    <sheet name="Inkopen" sheetId="3" state="visible" r:id="rId5"/>
    <sheet name="Kasboek" sheetId="4" state="visible" r:id="rId6"/>
    <sheet name="Uren" sheetId="5" state="visible" r:id="rId7"/>
    <sheet name="Kilometers" sheetId="6" state="visible" r:id="rId8"/>
    <sheet name="Privé" sheetId="7" state="visible" r:id="rId9"/>
    <sheet name="Debiteuren" sheetId="8" state="visible" r:id="rId10"/>
    <sheet name="Crediteuren" sheetId="9" state="visible" r:id="rId11"/>
    <sheet name="BTW" sheetId="10" state="visible" r:id="rId12"/>
  </sheets>
  <definedNames>
    <definedName function="false" hidden="true" localSheetId="8" name="_xlnm._FilterDatabase" vbProcedure="false">Crediteuren!$A$1:$I$101</definedName>
    <definedName function="false" hidden="true" localSheetId="7" name="_xlnm._FilterDatabase" vbProcedure="false">Debiteuren!$A$1:$I$101</definedName>
    <definedName function="false" hidden="true" localSheetId="2" name="_xlnm._FilterDatabase" vbProcedure="false">Inkopen!$A$1:$N$101</definedName>
    <definedName function="false" hidden="true" localSheetId="3" name="_xlnm._FilterDatabase" vbProcedure="false">Kasboek!$A$1:$K$101</definedName>
    <definedName function="false" hidden="true" localSheetId="5" name="_xlnm._FilterDatabase" vbProcedure="false">Kilometers!$A$1:$G$101</definedName>
    <definedName function="false" hidden="true" localSheetId="6" name="_xlnm._FilterDatabase" vbProcedure="false">Privé!$A$1:$D$101</definedName>
    <definedName function="false" hidden="true" localSheetId="4" name="_xlnm._FilterDatabase" vbProcedure="false">Uren!$A$1:$G$101</definedName>
    <definedName function="false" hidden="true" localSheetId="1" name="_xlnm._FilterDatabase" vbProcedure="false">Verkopen!$A$1:$M$101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<sst xmlns="http://schemas.openxmlformats.org/spreadsheetml/2006/main" count="1287" uniqueCount="751">
  <si>
    <t xml:space="preserve">ZZP Boekhouding</t>
  </si>
  <si>
    <t xml:space="preserve">Omzet dit jaar</t>
  </si>
  <si>
    <t xml:space="preserve">Kosten dit jaar</t>
  </si>
  <si>
    <t xml:space="preserve">Resultaat dit jaar</t>
  </si>
  <si>
    <t xml:space="preserve">Openstaand debiteuren</t>
  </si>
  <si>
    <t xml:space="preserve">Te betalen BTW (saldo)</t>
  </si>
  <si>
    <t xml:space="preserve">Uren dit jaar</t>
  </si>
  <si>
    <t xml:space="preserve">Uren-criterium</t>
  </si>
  <si>
    <t xml:space="preserve">KM-aftrek dit jaar</t>
  </si>
  <si>
    <t xml:space="preserve">Resultaat per maand</t>
  </si>
  <si>
    <t xml:space="preserve">Maand</t>
  </si>
  <si>
    <t xml:space="preserve">JAN</t>
  </si>
  <si>
    <t xml:space="preserve">FEB</t>
  </si>
  <si>
    <t xml:space="preserve">MRT</t>
  </si>
  <si>
    <t xml:space="preserve">APR</t>
  </si>
  <si>
    <t xml:space="preserve">MEI</t>
  </si>
  <si>
    <t xml:space="preserve">JUN</t>
  </si>
  <si>
    <t xml:space="preserve">JUL</t>
  </si>
  <si>
    <t xml:space="preserve">AUG</t>
  </si>
  <si>
    <t xml:space="preserve">SEP</t>
  </si>
  <si>
    <t xml:space="preserve">OKT</t>
  </si>
  <si>
    <t xml:space="preserve">NOV</t>
  </si>
  <si>
    <t xml:space="preserve">DEC</t>
  </si>
  <si>
    <t xml:space="preserve">Totaal</t>
  </si>
  <si>
    <t xml:space="preserve">Omzet</t>
  </si>
  <si>
    <t xml:space="preserve">Kosten</t>
  </si>
  <si>
    <t xml:space="preserve">Resultaat</t>
  </si>
  <si>
    <t xml:space="preserve">BTW per kwartaal</t>
  </si>
  <si>
    <t xml:space="preserve">Q1</t>
  </si>
  <si>
    <t xml:space="preserve">Q2</t>
  </si>
  <si>
    <t xml:space="preserve">Q3</t>
  </si>
  <si>
    <t xml:space="preserve">Q4</t>
  </si>
  <si>
    <t xml:space="preserve">BTW verkopen</t>
  </si>
  <si>
    <t xml:space="preserve">Voorbelasting</t>
  </si>
  <si>
    <t xml:space="preserve">Saldo aangifte</t>
  </si>
  <si>
    <t xml:space="preserve">Vul de tabbladen in. Dit dashboard rekent automatisch.</t>
  </si>
  <si>
    <t xml:space="preserve">Datum</t>
  </si>
  <si>
    <t xml:space="preserve">Factuurnr</t>
  </si>
  <si>
    <t xml:space="preserve">Debiteur</t>
  </si>
  <si>
    <t xml:space="preserve">Omschrijving</t>
  </si>
  <si>
    <t xml:space="preserve">Ex BTW 9%</t>
  </si>
  <si>
    <t xml:space="preserve">Ex BTW 21%</t>
  </si>
  <si>
    <t xml:space="preserve">Totaal ex BTW</t>
  </si>
  <si>
    <t xml:space="preserve">BTW 9%</t>
  </si>
  <si>
    <t xml:space="preserve">BTW 21%</t>
  </si>
  <si>
    <t xml:space="preserve">Totaal incl BTW</t>
  </si>
  <si>
    <t xml:space="preserve">Status</t>
  </si>
  <si>
    <t xml:space="preserve">Vervaldatum</t>
  </si>
  <si>
    <t xml:space="preserve">Betaaldatum</t>
  </si>
  <si>
    <t xml:space="preserve">2026001</t>
  </si>
  <si>
    <t xml:space="preserve">Familie de Jong</t>
  </si>
  <si>
    <t xml:space="preserve">Renovatie badkamer - arbeid</t>
  </si>
  <si>
    <t xml:space="preserve">betaald</t>
  </si>
  <si>
    <t xml:space="preserve">2026002</t>
  </si>
  <si>
    <t xml:space="preserve">Renovatie badkamer - materialen</t>
  </si>
  <si>
    <t xml:space="preserve">2026003</t>
  </si>
  <si>
    <t xml:space="preserve">Bouwbedrijf Hofman BV</t>
  </si>
  <si>
    <t xml:space="preserve">Onderaanneming timmerwerk januari</t>
  </si>
  <si>
    <t xml:space="preserve">2026004</t>
  </si>
  <si>
    <t xml:space="preserve">Familie Janssen</t>
  </si>
  <si>
    <t xml:space="preserve">Plaatsen keuken - arbeid</t>
  </si>
  <si>
    <t xml:space="preserve">2026005</t>
  </si>
  <si>
    <t xml:space="preserve">VvE Residence Park</t>
  </si>
  <si>
    <t xml:space="preserve">Onderhoud trappenhuizen Q1</t>
  </si>
  <si>
    <t xml:space="preserve">2026006</t>
  </si>
  <si>
    <t xml:space="preserve">Familie El Amrani</t>
  </si>
  <si>
    <t xml:space="preserve">Stucwerk woonkamer + slaapkamer</t>
  </si>
  <si>
    <t xml:space="preserve">2026007</t>
  </si>
  <si>
    <t xml:space="preserve">Familie van Dijk</t>
  </si>
  <si>
    <t xml:space="preserve">Aanleg houten vloer - arbeid</t>
  </si>
  <si>
    <t xml:space="preserve">2026008</t>
  </si>
  <si>
    <t xml:space="preserve">Aanleg houten vloer - materialen</t>
  </si>
  <si>
    <t xml:space="preserve">2026009</t>
  </si>
  <si>
    <t xml:space="preserve">Aannemersbedrijf Vermeer</t>
  </si>
  <si>
    <t xml:space="preserve">Onderaanneming dakwerk</t>
  </si>
  <si>
    <t xml:space="preserve">2026010</t>
  </si>
  <si>
    <t xml:space="preserve">Familie Bakker-Smit</t>
  </si>
  <si>
    <t xml:space="preserve">Schilderwerk buitenkozijnen</t>
  </si>
  <si>
    <t xml:space="preserve">2026011</t>
  </si>
  <si>
    <t xml:space="preserve">Stichting Buurthuis Zuiderpark</t>
  </si>
  <si>
    <t xml:space="preserve">Vervangen plafondtegels grote zaal</t>
  </si>
  <si>
    <t xml:space="preserve">2026012</t>
  </si>
  <si>
    <t xml:space="preserve">Familie Pietersen</t>
  </si>
  <si>
    <t xml:space="preserve">Verbouwing zolder - arbeid</t>
  </si>
  <si>
    <t xml:space="preserve">2026013</t>
  </si>
  <si>
    <t xml:space="preserve">Verbouwing zolder - materialen</t>
  </si>
  <si>
    <t xml:space="preserve">2026014</t>
  </si>
  <si>
    <t xml:space="preserve">Makelaardij Westkust</t>
  </si>
  <si>
    <t xml:space="preserve">Opknappen woning Stationsplein</t>
  </si>
  <si>
    <t xml:space="preserve">2026015</t>
  </si>
  <si>
    <t xml:space="preserve">Familie Yilmaz</t>
  </si>
  <si>
    <t xml:space="preserve">Plaatsen schutting + poort</t>
  </si>
  <si>
    <t xml:space="preserve">2026016</t>
  </si>
  <si>
    <t xml:space="preserve">Familie de Wit</t>
  </si>
  <si>
    <t xml:space="preserve">Sloop oude badkamer + afvoer</t>
  </si>
  <si>
    <t xml:space="preserve">2026017</t>
  </si>
  <si>
    <t xml:space="preserve">Bouwgroep Holland Zuid</t>
  </si>
  <si>
    <t xml:space="preserve">Onderaanneming nieuwbouw rij 5 woningen</t>
  </si>
  <si>
    <t xml:space="preserve">2026018</t>
  </si>
  <si>
    <t xml:space="preserve">Familie Mulder</t>
  </si>
  <si>
    <t xml:space="preserve">Renovatie keuken - totaalpakket</t>
  </si>
  <si>
    <t xml:space="preserve">2026019</t>
  </si>
  <si>
    <t xml:space="preserve">Familie Visser</t>
  </si>
  <si>
    <t xml:space="preserve">Aanbouw uitbouw - voorbereidend werk</t>
  </si>
  <si>
    <t xml:space="preserve">2026020</t>
  </si>
  <si>
    <t xml:space="preserve">Restaurant De Gouden Lepel</t>
  </si>
  <si>
    <t xml:space="preserve">Aanpassingen keukenruimte</t>
  </si>
  <si>
    <t xml:space="preserve">2026021</t>
  </si>
  <si>
    <t xml:space="preserve">Familie Karaman</t>
  </si>
  <si>
    <t xml:space="preserve">Schilderwerk gehele woning</t>
  </si>
  <si>
    <t xml:space="preserve">2026022</t>
  </si>
  <si>
    <t xml:space="preserve">Familie Hendriks</t>
  </si>
  <si>
    <t xml:space="preserve">Vernieuwen kozijnen voorzijde</t>
  </si>
  <si>
    <t xml:space="preserve">2026023</t>
  </si>
  <si>
    <t xml:space="preserve">Woningbouwvereniging Haaglanden</t>
  </si>
  <si>
    <t xml:space="preserve">Onderhoudsklussen mei</t>
  </si>
  <si>
    <t xml:space="preserve">2026024</t>
  </si>
  <si>
    <t xml:space="preserve">Familie Nguyen</t>
  </si>
  <si>
    <t xml:space="preserve">Plaatsen tussenwand + deur</t>
  </si>
  <si>
    <t xml:space="preserve">2026025</t>
  </si>
  <si>
    <t xml:space="preserve">Familie van Beek</t>
  </si>
  <si>
    <t xml:space="preserve">Renovatie tweede badkamer</t>
  </si>
  <si>
    <t xml:space="preserve">2026026</t>
  </si>
  <si>
    <t xml:space="preserve">BV De Groene Tuin</t>
  </si>
  <si>
    <t xml:space="preserve">Aanleg terrasoverkapping (samen klus)</t>
  </si>
  <si>
    <t xml:space="preserve">2026027</t>
  </si>
  <si>
    <t xml:space="preserve">Familie Ahmadi</t>
  </si>
  <si>
    <t xml:space="preserve">Stucwerk + schilderwerk hal/trapgang</t>
  </si>
  <si>
    <t xml:space="preserve">2026028</t>
  </si>
  <si>
    <t xml:space="preserve">Familie Schoonheim</t>
  </si>
  <si>
    <t xml:space="preserve">Plaatsen nieuwe voordeur + kozijn</t>
  </si>
  <si>
    <t xml:space="preserve">2026029</t>
  </si>
  <si>
    <t xml:space="preserve">Hotel De Zeeparel</t>
  </si>
  <si>
    <t xml:space="preserve">Vernieuwen lobby vloerbedekking</t>
  </si>
  <si>
    <t xml:space="preserve">open</t>
  </si>
  <si>
    <t xml:space="preserve">2026030</t>
  </si>
  <si>
    <t xml:space="preserve">Onderhoud trappenhuizen Q3</t>
  </si>
  <si>
    <t xml:space="preserve">TOTAAL</t>
  </si>
  <si>
    <t xml:space="preserve">Crediteur</t>
  </si>
  <si>
    <t xml:space="preserve">Type</t>
  </si>
  <si>
    <t xml:space="preserve">I26-001</t>
  </si>
  <si>
    <t xml:space="preserve">KPN Zakelijk</t>
  </si>
  <si>
    <t xml:space="preserve">abonnementen</t>
  </si>
  <si>
    <t xml:space="preserve">Telefonie + internet januari</t>
  </si>
  <si>
    <t xml:space="preserve">I26-002</t>
  </si>
  <si>
    <t xml:space="preserve">Allianz Zakelijk</t>
  </si>
  <si>
    <t xml:space="preserve">Bedrijfsverzekering kwartaal 1</t>
  </si>
  <si>
    <t xml:space="preserve">I26-003</t>
  </si>
  <si>
    <t xml:space="preserve">Praxis Den Haag</t>
  </si>
  <si>
    <t xml:space="preserve">inkoop</t>
  </si>
  <si>
    <t xml:space="preserve">Materialen badkamer de Jong</t>
  </si>
  <si>
    <t xml:space="preserve">I26-004</t>
  </si>
  <si>
    <t xml:space="preserve">Tegelhandel Verburg</t>
  </si>
  <si>
    <t xml:space="preserve">Tegels badkamer + lijm</t>
  </si>
  <si>
    <t xml:space="preserve">I26-005</t>
  </si>
  <si>
    <t xml:space="preserve">Shell Zakelijk</t>
  </si>
  <si>
    <t xml:space="preserve">vervoer</t>
  </si>
  <si>
    <t xml:space="preserve">Tankpas januari</t>
  </si>
  <si>
    <t xml:space="preserve">I26-006</t>
  </si>
  <si>
    <t xml:space="preserve">Sanitair Express NL</t>
  </si>
  <si>
    <t xml:space="preserve">Douchewand + kraan badkamer</t>
  </si>
  <si>
    <t xml:space="preserve">I26-007</t>
  </si>
  <si>
    <t xml:space="preserve">BMN Bouwmaterialen</t>
  </si>
  <si>
    <t xml:space="preserve">Hout en gips diversen</t>
  </si>
  <si>
    <t xml:space="preserve">I26-008</t>
  </si>
  <si>
    <t xml:space="preserve">Telefonie + internet februari</t>
  </si>
  <si>
    <t xml:space="preserve">I26-009</t>
  </si>
  <si>
    <t xml:space="preserve">Stiho Hout &amp; Plaat</t>
  </si>
  <si>
    <t xml:space="preserve">Houten vloerdelen + ondervloer</t>
  </si>
  <si>
    <t xml:space="preserve">I26-010</t>
  </si>
  <si>
    <t xml:space="preserve">Athlon Car Lease</t>
  </si>
  <si>
    <t xml:space="preserve">Lease bestelbus februari</t>
  </si>
  <si>
    <t xml:space="preserve">I26-011</t>
  </si>
  <si>
    <t xml:space="preserve">Verfgroothandel Kleurmees</t>
  </si>
  <si>
    <t xml:space="preserve">Verf, kwasten, tape diversen</t>
  </si>
  <si>
    <t xml:space="preserve">I26-012</t>
  </si>
  <si>
    <t xml:space="preserve">VvK Veiligheidskleding</t>
  </si>
  <si>
    <t xml:space="preserve">kantoor</t>
  </si>
  <si>
    <t xml:space="preserve">Werkkleding + veiligheidsschoenen</t>
  </si>
  <si>
    <t xml:space="preserve">I26-013</t>
  </si>
  <si>
    <t xml:space="preserve">Telefonie + internet maart</t>
  </si>
  <si>
    <t xml:space="preserve">I26-014</t>
  </si>
  <si>
    <t xml:space="preserve">Toolstation Den Haag</t>
  </si>
  <si>
    <t xml:space="preserve">Schroeven, plugs, klein gereedschap</t>
  </si>
  <si>
    <t xml:space="preserve">I26-015</t>
  </si>
  <si>
    <t xml:space="preserve">Materialen zolderverbouwing</t>
  </si>
  <si>
    <t xml:space="preserve">I26-016</t>
  </si>
  <si>
    <t xml:space="preserve">Tankpas februari + maart</t>
  </si>
  <si>
    <t xml:space="preserve">I26-017</t>
  </si>
  <si>
    <t xml:space="preserve">MKB Boekhouding Online</t>
  </si>
  <si>
    <t xml:space="preserve">Boekhoudsoftware Q1</t>
  </si>
  <si>
    <t xml:space="preserve">I26-018</t>
  </si>
  <si>
    <t xml:space="preserve">Mantel Elektrotechniek</t>
  </si>
  <si>
    <t xml:space="preserve">Elektramateriaal zolder</t>
  </si>
  <si>
    <t xml:space="preserve">I26-019</t>
  </si>
  <si>
    <t xml:space="preserve">Telefonie + internet april</t>
  </si>
  <si>
    <t xml:space="preserve">I26-020</t>
  </si>
  <si>
    <t xml:space="preserve">Lease bestelbus maart + april</t>
  </si>
  <si>
    <t xml:space="preserve">I26-021</t>
  </si>
  <si>
    <t xml:space="preserve">Hornbach Den Haag</t>
  </si>
  <si>
    <t xml:space="preserve">Materialen Bouwgroep Holland Zuid</t>
  </si>
  <si>
    <t xml:space="preserve">I26-022</t>
  </si>
  <si>
    <t xml:space="preserve">Bouwmaat Zuid-Holland</t>
  </si>
  <si>
    <t xml:space="preserve">Cement + zand + diversen</t>
  </si>
  <si>
    <t xml:space="preserve">I26-023</t>
  </si>
  <si>
    <t xml:space="preserve">Coolblue Zakelijk</t>
  </si>
  <si>
    <t xml:space="preserve">Nieuwe accuboor (vervanging)</t>
  </si>
  <si>
    <t xml:space="preserve">I26-024</t>
  </si>
  <si>
    <t xml:space="preserve">Telefonie + internet mei</t>
  </si>
  <si>
    <t xml:space="preserve">I26-025</t>
  </si>
  <si>
    <t xml:space="preserve">Bedrijfsverzekering kwartaal 2</t>
  </si>
  <si>
    <t xml:space="preserve">I26-026</t>
  </si>
  <si>
    <t xml:space="preserve">Materialen renovatie keuken Mulder</t>
  </si>
  <si>
    <t xml:space="preserve">I26-027</t>
  </si>
  <si>
    <t xml:space="preserve">Telefonie + internet juni</t>
  </si>
  <si>
    <t xml:space="preserve">I26-028</t>
  </si>
  <si>
    <t xml:space="preserve">Drukwerk Snel</t>
  </si>
  <si>
    <t xml:space="preserve">Nieuwe visitekaartjes + folders</t>
  </si>
  <si>
    <t xml:space="preserve">I26-029</t>
  </si>
  <si>
    <t xml:space="preserve">Karwei Scheveningen</t>
  </si>
  <si>
    <t xml:space="preserve">Tussenwand materialen Nguyen</t>
  </si>
  <si>
    <t xml:space="preserve">I26-030</t>
  </si>
  <si>
    <t xml:space="preserve">Sanitair tweede badkamer van Beek</t>
  </si>
  <si>
    <t xml:space="preserve">Bonnr</t>
  </si>
  <si>
    <t xml:space="preserve">Leverancier</t>
  </si>
  <si>
    <t xml:space="preserve">K001</t>
  </si>
  <si>
    <t xml:space="preserve">Albert Heijn</t>
  </si>
  <si>
    <t xml:space="preserve">representatie</t>
  </si>
  <si>
    <t xml:space="preserve">Lunch op locatie</t>
  </si>
  <si>
    <t xml:space="preserve">K002</t>
  </si>
  <si>
    <t xml:space="preserve">BP Tankstation</t>
  </si>
  <si>
    <t xml:space="preserve">Tankbeurt</t>
  </si>
  <si>
    <t xml:space="preserve">K003</t>
  </si>
  <si>
    <t xml:space="preserve">Schroeven en plugs (extra)</t>
  </si>
  <si>
    <t xml:space="preserve">K004</t>
  </si>
  <si>
    <t xml:space="preserve">Lunch + drinken team</t>
  </si>
  <si>
    <t xml:space="preserve">K005</t>
  </si>
  <si>
    <t xml:space="preserve">Shell</t>
  </si>
  <si>
    <t xml:space="preserve">K006</t>
  </si>
  <si>
    <t xml:space="preserve">Hubo Bouwmarkt</t>
  </si>
  <si>
    <t xml:space="preserve">Klein gereedschap aanvulling</t>
  </si>
  <si>
    <t xml:space="preserve">K007</t>
  </si>
  <si>
    <t xml:space="preserve">Bakker De Bruin</t>
  </si>
  <si>
    <t xml:space="preserve">Koffie en gebak (klanten)</t>
  </si>
  <si>
    <t xml:space="preserve">K008</t>
  </si>
  <si>
    <t xml:space="preserve">K009</t>
  </si>
  <si>
    <t xml:space="preserve">K010</t>
  </si>
  <si>
    <t xml:space="preserve">Toolstation</t>
  </si>
  <si>
    <t xml:space="preserve">Vervangende boortjes</t>
  </si>
  <si>
    <t xml:space="preserve">K011</t>
  </si>
  <si>
    <t xml:space="preserve">K012</t>
  </si>
  <si>
    <t xml:space="preserve">K013</t>
  </si>
  <si>
    <t xml:space="preserve">Praxis</t>
  </si>
  <si>
    <t xml:space="preserve">Spullen voor de bus (opbergsysteem)</t>
  </si>
  <si>
    <t xml:space="preserve">K014</t>
  </si>
  <si>
    <t xml:space="preserve">K015</t>
  </si>
  <si>
    <t xml:space="preserve">Lunch + drinken</t>
  </si>
  <si>
    <t xml:space="preserve">K016</t>
  </si>
  <si>
    <t xml:space="preserve">Hubo</t>
  </si>
  <si>
    <t xml:space="preserve">Tape en klein gereedschap</t>
  </si>
  <si>
    <t xml:space="preserve">K017</t>
  </si>
  <si>
    <t xml:space="preserve">K018</t>
  </si>
  <si>
    <t xml:space="preserve">Koffie + gebak klant</t>
  </si>
  <si>
    <t xml:space="preserve">K019</t>
  </si>
  <si>
    <t xml:space="preserve">K020</t>
  </si>
  <si>
    <t xml:space="preserve">K021</t>
  </si>
  <si>
    <t xml:space="preserve">Schroeven + lijm aanvulling</t>
  </si>
  <si>
    <t xml:space="preserve">K022</t>
  </si>
  <si>
    <t xml:space="preserve">K023</t>
  </si>
  <si>
    <t xml:space="preserve">K024</t>
  </si>
  <si>
    <t xml:space="preserve">Klein materiaal Karaman</t>
  </si>
  <si>
    <t xml:space="preserve">K025</t>
  </si>
  <si>
    <t xml:space="preserve">K026</t>
  </si>
  <si>
    <t xml:space="preserve">K027</t>
  </si>
  <si>
    <t xml:space="preserve">Karwei</t>
  </si>
  <si>
    <t xml:space="preserve">Vervangend handgereedschap</t>
  </si>
  <si>
    <t xml:space="preserve">K028</t>
  </si>
  <si>
    <t xml:space="preserve">K029</t>
  </si>
  <si>
    <t xml:space="preserve">K030</t>
  </si>
  <si>
    <t xml:space="preserve">Boortjes + schroeven aanvulling</t>
  </si>
  <si>
    <t xml:space="preserve">Klant</t>
  </si>
  <si>
    <t xml:space="preserve">Project / omschrijving</t>
  </si>
  <si>
    <t xml:space="preserve">Uren</t>
  </si>
  <si>
    <t xml:space="preserve">Tarief</t>
  </si>
  <si>
    <t xml:space="preserve">Bedrag</t>
  </si>
  <si>
    <t xml:space="preserve">declarabel</t>
  </si>
  <si>
    <t xml:space="preserve">Aanleg leidingwerk badkamer</t>
  </si>
  <si>
    <t xml:space="preserve">Tegelwerk badkamer dag 1</t>
  </si>
  <si>
    <t xml:space="preserve">Tegelwerk badkamer dag 2 + voegen</t>
  </si>
  <si>
    <t xml:space="preserve">Administratie</t>
  </si>
  <si>
    <t xml:space="preserve">Facturatie + offertes uitwerken</t>
  </si>
  <si>
    <t xml:space="preserve">administratie</t>
  </si>
  <si>
    <t xml:space="preserve">Timmerwerk dag 1 - vloer</t>
  </si>
  <si>
    <t xml:space="preserve">Timmerwerk dag 2 - balken</t>
  </si>
  <si>
    <t xml:space="preserve">Timmerwerk dag 3 - afwerking</t>
  </si>
  <si>
    <t xml:space="preserve">Acquisitie</t>
  </si>
  <si>
    <t xml:space="preserve">Bezoek potentiële klanten + offertes</t>
  </si>
  <si>
    <t xml:space="preserve">acquisitie</t>
  </si>
  <si>
    <t xml:space="preserve">Voorbereiding keuken + opmeten</t>
  </si>
  <si>
    <t xml:space="preserve">Plaatsen keuken dag 1</t>
  </si>
  <si>
    <t xml:space="preserve">Plaatsen keuken dag 2 + afmonteren</t>
  </si>
  <si>
    <t xml:space="preserve">Onderhoud trappenhuis 1+2</t>
  </si>
  <si>
    <t xml:space="preserve">Onderhoud trappenhuis 3+4</t>
  </si>
  <si>
    <t xml:space="preserve">BTW-aangifte Q4 2025 voorbereiden</t>
  </si>
  <si>
    <t xml:space="preserve">Stucwerk woonkamer</t>
  </si>
  <si>
    <t xml:space="preserve">Stucwerk slaapkamer + afwerking</t>
  </si>
  <si>
    <t xml:space="preserve">Voorbereiding + ondervloer</t>
  </si>
  <si>
    <t xml:space="preserve">Leggen houten vloer dag 1</t>
  </si>
  <si>
    <t xml:space="preserve">Leggen vloer dag 2 + plinten</t>
  </si>
  <si>
    <t xml:space="preserve">Dakwerk dag 1</t>
  </si>
  <si>
    <t xml:space="preserve">Dakwerk dag 2</t>
  </si>
  <si>
    <t xml:space="preserve">Dakwerk dag 3 + afronding</t>
  </si>
  <si>
    <t xml:space="preserve">Schilderwerk buitenkozijnen voor</t>
  </si>
  <si>
    <t xml:space="preserve">Schilderwerk kozijnen achter</t>
  </si>
  <si>
    <t xml:space="preserve">Scholing</t>
  </si>
  <si>
    <t xml:space="preserve">Cursus duurzaam bouwen (online)</t>
  </si>
  <si>
    <t xml:space="preserve">scholing</t>
  </si>
  <si>
    <t xml:space="preserve">Plafondtegels grote zaal</t>
  </si>
  <si>
    <t xml:space="preserve">Afronden plafond + opruimen</t>
  </si>
  <si>
    <t xml:space="preserve">Sloopwerk zolder</t>
  </si>
  <si>
    <t xml:space="preserve">Constructiewerk zolder dag 1</t>
  </si>
  <si>
    <t xml:space="preserve">Constructiewerk zolder dag 2</t>
  </si>
  <si>
    <t xml:space="preserve">Isolatie + gips zolder</t>
  </si>
  <si>
    <t xml:space="preserve">Afronden woning + oplevering</t>
  </si>
  <si>
    <t xml:space="preserve">Plaatsen schutting</t>
  </si>
  <si>
    <t xml:space="preserve">Plaatsen poort + afmonteren</t>
  </si>
  <si>
    <t xml:space="preserve">Urencriterium ZZP</t>
  </si>
  <si>
    <t xml:space="preserve">Totaal uren dit jaar</t>
  </si>
  <si>
    <t xml:space="preserve">Doel (1.225 uur)</t>
  </si>
  <si>
    <t xml:space="preserve">Voortgang</t>
  </si>
  <si>
    <t xml:space="preserve">Nog nodig</t>
  </si>
  <si>
    <t xml:space="preserve">Tip: voor de zelfstandigenaftrek moet je minimaal 1.225 uur per jaar aan je onderneming besteden.</t>
  </si>
  <si>
    <t xml:space="preserve">Van</t>
  </si>
  <si>
    <t xml:space="preserve">Naar</t>
  </si>
  <si>
    <t xml:space="preserve">Doel / klant</t>
  </si>
  <si>
    <t xml:space="preserve">Heen-terug</t>
  </si>
  <si>
    <t xml:space="preserve">KM</t>
  </si>
  <si>
    <t xml:space="preserve">Aftrek</t>
  </si>
  <si>
    <t xml:space="preserve">Den Haag</t>
  </si>
  <si>
    <t xml:space="preserve">ja</t>
  </si>
  <si>
    <t xml:space="preserve">Delfgauw</t>
  </si>
  <si>
    <t xml:space="preserve">Bezoek 3 potentiële klanten</t>
  </si>
  <si>
    <t xml:space="preserve">nee</t>
  </si>
  <si>
    <t xml:space="preserve">Materialen ophalen</t>
  </si>
  <si>
    <t xml:space="preserve">Delft</t>
  </si>
  <si>
    <t xml:space="preserve">Materialen ophalen Pietersen</t>
  </si>
  <si>
    <t xml:space="preserve">Bouwgroep Holland Zuid - bezoek</t>
  </si>
  <si>
    <t xml:space="preserve">Bouwgroep Holland Zuid - werk</t>
  </si>
  <si>
    <t xml:space="preserve">BV De Groene Tuin - samenwerking</t>
  </si>
  <si>
    <t xml:space="preserve">Tarief per km</t>
  </si>
  <si>
    <t xml:space="preserve">(Belastingdienst 2026)</t>
  </si>
  <si>
    <t xml:space="preserve">Soort</t>
  </si>
  <si>
    <t xml:space="preserve">onttrekking</t>
  </si>
  <si>
    <t xml:space="preserve">Maandelijkse opname januari</t>
  </si>
  <si>
    <t xml:space="preserve">Aanvullende opname (eindejaar)</t>
  </si>
  <si>
    <t xml:space="preserve">storting</t>
  </si>
  <si>
    <t xml:space="preserve">Privé bijgestort tbv kasflow</t>
  </si>
  <si>
    <t xml:space="preserve">Maandelijkse opname februari</t>
  </si>
  <si>
    <t xml:space="preserve">Tussentijdse opname</t>
  </si>
  <si>
    <t xml:space="preserve">Maandelijkse opname maart</t>
  </si>
  <si>
    <t xml:space="preserve">Vakantiegeld reservering</t>
  </si>
  <si>
    <t xml:space="preserve">Maandelijkse opname april</t>
  </si>
  <si>
    <t xml:space="preserve">Aanschaf privélaptop</t>
  </si>
  <si>
    <t xml:space="preserve">Maandelijkse opname mei</t>
  </si>
  <si>
    <t xml:space="preserve">Maandelijkse opname juni</t>
  </si>
  <si>
    <t xml:space="preserve">Vakantie reservering</t>
  </si>
  <si>
    <t xml:space="preserve">Maandelijkse opname juli</t>
  </si>
  <si>
    <t xml:space="preserve">Privé bijgestort (kasflow zomer)</t>
  </si>
  <si>
    <t xml:space="preserve">Maandelijkse opname augustus</t>
  </si>
  <si>
    <t xml:space="preserve">Maandelijkse opname september</t>
  </si>
  <si>
    <t xml:space="preserve">Aanschaf nieuw gereedschap (privé)</t>
  </si>
  <si>
    <t xml:space="preserve">Maandelijkse opname oktober</t>
  </si>
  <si>
    <t xml:space="preserve">Totaal onttrokken</t>
  </si>
  <si>
    <t xml:space="preserve">Totaal gestort</t>
  </si>
  <si>
    <t xml:space="preserve">Saldo (netto onttrokken)</t>
  </si>
  <si>
    <t xml:space="preserve">Nr</t>
  </si>
  <si>
    <t xml:space="preserve">Bedrijfsnaam</t>
  </si>
  <si>
    <t xml:space="preserve">Contactpersoon</t>
  </si>
  <si>
    <t xml:space="preserve">Adres</t>
  </si>
  <si>
    <t xml:space="preserve">E-mail</t>
  </si>
  <si>
    <t xml:space="preserve">Telefoon</t>
  </si>
  <si>
    <t xml:space="preserve">BTW-nummer</t>
  </si>
  <si>
    <t xml:space="preserve">KvK</t>
  </si>
  <si>
    <t xml:space="preserve">Notities</t>
  </si>
  <si>
    <t xml:space="preserve">Mevr. de Jong</t>
  </si>
  <si>
    <t xml:space="preserve">Beukenlaan 12, 2543 AB Den Haag</t>
  </si>
  <si>
    <t xml:space="preserve">dejong@email.nl</t>
  </si>
  <si>
    <t xml:space="preserve">06-12345678</t>
  </si>
  <si>
    <t xml:space="preserve">Particulier</t>
  </si>
  <si>
    <t xml:space="preserve">Dhr. Janssen</t>
  </si>
  <si>
    <t xml:space="preserve">Lindenstraat 45, 2511 CD Den Haag</t>
  </si>
  <si>
    <t xml:space="preserve">janssen.fam@gmail.com</t>
  </si>
  <si>
    <t xml:space="preserve">06-23456789</t>
  </si>
  <si>
    <t xml:space="preserve">P. Hofman</t>
  </si>
  <si>
    <t xml:space="preserve">Industrieweg 8, 2645 EF Delfgauw</t>
  </si>
  <si>
    <t xml:space="preserve">info@hofman-bouw.nl</t>
  </si>
  <si>
    <t xml:space="preserve">015-2345678</t>
  </si>
  <si>
    <t xml:space="preserve">NL823456789B01</t>
  </si>
  <si>
    <t xml:space="preserve">27123456</t>
  </si>
  <si>
    <t xml:space="preserve">Onderaannemer</t>
  </si>
  <si>
    <t xml:space="preserve">C. Bakker</t>
  </si>
  <si>
    <t xml:space="preserve">Parkweg 100, 2585 GH Den Haag</t>
  </si>
  <si>
    <t xml:space="preserve">beheer@vveresidencepark.nl</t>
  </si>
  <si>
    <t xml:space="preserve">070-3456789</t>
  </si>
  <si>
    <t xml:space="preserve">NL834567890B01</t>
  </si>
  <si>
    <t xml:space="preserve">28234567</t>
  </si>
  <si>
    <t xml:space="preserve">VvE - regelmatig onderhoud</t>
  </si>
  <si>
    <t xml:space="preserve">Dhr. El Amrani</t>
  </si>
  <si>
    <t xml:space="preserve">Tulpstraat 23, 2562 IJ Den Haag</t>
  </si>
  <si>
    <t xml:space="preserve">elamrani@hotmail.com</t>
  </si>
  <si>
    <t xml:space="preserve">06-34567890</t>
  </si>
  <si>
    <t xml:space="preserve">Mevr. van Dijk</t>
  </si>
  <si>
    <t xml:space="preserve">Eikenlaan 7, 2596 KL Den Haag</t>
  </si>
  <si>
    <t xml:space="preserve">vandijk.famsie@kpnmail.nl</t>
  </si>
  <si>
    <t xml:space="preserve">06-45678901</t>
  </si>
  <si>
    <t xml:space="preserve">T. Vermeer</t>
  </si>
  <si>
    <t xml:space="preserve">Havenkade 56, 2611 MN Delft</t>
  </si>
  <si>
    <t xml:space="preserve">tom@vermeer-aannemers.nl</t>
  </si>
  <si>
    <t xml:space="preserve">015-3456789</t>
  </si>
  <si>
    <t xml:space="preserve">NL845678901B01</t>
  </si>
  <si>
    <t xml:space="preserve">29345678</t>
  </si>
  <si>
    <t xml:space="preserve">Dhr. Bakker</t>
  </si>
  <si>
    <t xml:space="preserve">Rozenstraat 89, 2563 OP Den Haag</t>
  </si>
  <si>
    <t xml:space="preserve">bakker.smit@ziggo.nl</t>
  </si>
  <si>
    <t xml:space="preserve">06-56789012</t>
  </si>
  <si>
    <t xml:space="preserve">K. de Vries</t>
  </si>
  <si>
    <t xml:space="preserve">Zuiderparklaan 1, 2574 QR Den Haag</t>
  </si>
  <si>
    <t xml:space="preserve">kvdvries@buurthuiszp.nl</t>
  </si>
  <si>
    <t xml:space="preserve">070-4567890</t>
  </si>
  <si>
    <t xml:space="preserve">NL856789012B01</t>
  </si>
  <si>
    <t xml:space="preserve">30456789</t>
  </si>
  <si>
    <t xml:space="preserve">Stichting</t>
  </si>
  <si>
    <t xml:space="preserve">Mevr. Pietersen</t>
  </si>
  <si>
    <t xml:space="preserve">Acaciaweg 34, 2548 ST Den Haag</t>
  </si>
  <si>
    <t xml:space="preserve">pietersen@outlook.com</t>
  </si>
  <si>
    <t xml:space="preserve">06-67890123</t>
  </si>
  <si>
    <t xml:space="preserve">M. Klein</t>
  </si>
  <si>
    <t xml:space="preserve">Stationsplein 3, 2515 UV Den Haag</t>
  </si>
  <si>
    <t xml:space="preserve">info@makelaardij-westkust.nl</t>
  </si>
  <si>
    <t xml:space="preserve">070-5678901</t>
  </si>
  <si>
    <t xml:space="preserve">NL867890123B01</t>
  </si>
  <si>
    <t xml:space="preserve">31567890</t>
  </si>
  <si>
    <t xml:space="preserve">Vastgoedbeheer</t>
  </si>
  <si>
    <t xml:space="preserve">Dhr. Yilmaz</t>
  </si>
  <si>
    <t xml:space="preserve">Berkenlaan 67, 2552 WX Den Haag</t>
  </si>
  <si>
    <t xml:space="preserve">yilmaz.fam@gmail.com</t>
  </si>
  <si>
    <t xml:space="preserve">06-78901234</t>
  </si>
  <si>
    <t xml:space="preserve">Mevr. de Wit</t>
  </si>
  <si>
    <t xml:space="preserve">Hyacintstraat 12, 2565 YZ Den Haag</t>
  </si>
  <si>
    <t xml:space="preserve">dewit12@gmail.com</t>
  </si>
  <si>
    <t xml:space="preserve">06-89012345</t>
  </si>
  <si>
    <t xml:space="preserve">R. van Leeuwen</t>
  </si>
  <si>
    <t xml:space="preserve">Schieweg 200, 2627 AB Delft</t>
  </si>
  <si>
    <t xml:space="preserve">rvl@bouwgroep-hz.nl</t>
  </si>
  <si>
    <t xml:space="preserve">015-4567890</t>
  </si>
  <si>
    <t xml:space="preserve">NL878901234B01</t>
  </si>
  <si>
    <t xml:space="preserve">32678901</t>
  </si>
  <si>
    <t xml:space="preserve">Aannemer - regelmatig</t>
  </si>
  <si>
    <t xml:space="preserve">Dhr. Mulder</t>
  </si>
  <si>
    <t xml:space="preserve">Wilgenlaan 56, 2581 CD Den Haag</t>
  </si>
  <si>
    <t xml:space="preserve">mulder.r@hotmail.com</t>
  </si>
  <si>
    <t xml:space="preserve">06-90123456</t>
  </si>
  <si>
    <t xml:space="preserve">Mevr. Visser</t>
  </si>
  <si>
    <t xml:space="preserve">Kastanjeplein 8, 2545 EF Den Haag</t>
  </si>
  <si>
    <t xml:space="preserve">visser.amy@gmail.com</t>
  </si>
  <si>
    <t xml:space="preserve">06-01234567</t>
  </si>
  <si>
    <t xml:space="preserve">G. Tan</t>
  </si>
  <si>
    <t xml:space="preserve">Marktplein 15, 2511 GH Den Haag</t>
  </si>
  <si>
    <t xml:space="preserve">info@goudenlepel.nl</t>
  </si>
  <si>
    <t xml:space="preserve">070-6789012</t>
  </si>
  <si>
    <t xml:space="preserve">NL889012345B01</t>
  </si>
  <si>
    <t xml:space="preserve">33789012</t>
  </si>
  <si>
    <t xml:space="preserve">Horeca</t>
  </si>
  <si>
    <t xml:space="preserve">Dhr. Karaman</t>
  </si>
  <si>
    <t xml:space="preserve">Iepstraat 78, 2563 IJ Den Haag</t>
  </si>
  <si>
    <t xml:space="preserve">karaman78@kpnmail.nl</t>
  </si>
  <si>
    <t xml:space="preserve">06-13456789</t>
  </si>
  <si>
    <t xml:space="preserve">Mevr. Hendriks</t>
  </si>
  <si>
    <t xml:space="preserve">Magnoliastraat 23, 2585 KL Den Haag</t>
  </si>
  <si>
    <t xml:space="preserve">hendriks.fam@ziggo.nl</t>
  </si>
  <si>
    <t xml:space="preserve">06-24567890</t>
  </si>
  <si>
    <t xml:space="preserve">S. de Boer</t>
  </si>
  <si>
    <t xml:space="preserve">Centrumlaan 10, 2511 MN Den Haag</t>
  </si>
  <si>
    <t xml:space="preserve">onderhoud@wbv-haaglanden.nl</t>
  </si>
  <si>
    <t xml:space="preserve">070-7890123</t>
  </si>
  <si>
    <t xml:space="preserve">NL890123456B01</t>
  </si>
  <si>
    <t xml:space="preserve">34890123</t>
  </si>
  <si>
    <t xml:space="preserve">Woningcorporatie</t>
  </si>
  <si>
    <t xml:space="preserve">Mevr. Nguyen</t>
  </si>
  <si>
    <t xml:space="preserve">Vlinderstraat 45, 2548 OP Den Haag</t>
  </si>
  <si>
    <t xml:space="preserve">nguyen.h@gmail.com</t>
  </si>
  <si>
    <t xml:space="preserve">06-35678901</t>
  </si>
  <si>
    <t xml:space="preserve">Dhr. van Beek</t>
  </si>
  <si>
    <t xml:space="preserve">Esdoornlaan 19, 2552 QR Den Haag</t>
  </si>
  <si>
    <t xml:space="preserve">vanbeek@outlook.com</t>
  </si>
  <si>
    <t xml:space="preserve">06-46789012</t>
  </si>
  <si>
    <t xml:space="preserve">L. Groen</t>
  </si>
  <si>
    <t xml:space="preserve">Tuindersweg 5, 2645 ST Delfgauw</t>
  </si>
  <si>
    <t xml:space="preserve">lgroen@degroenetuin.nl</t>
  </si>
  <si>
    <t xml:space="preserve">015-5678901</t>
  </si>
  <si>
    <t xml:space="preserve">NL901234567B01</t>
  </si>
  <si>
    <t xml:space="preserve">35901234</t>
  </si>
  <si>
    <t xml:space="preserve">Hovenier - samenwerking</t>
  </si>
  <si>
    <t xml:space="preserve">Dhr. Ahmadi</t>
  </si>
  <si>
    <t xml:space="preserve">Anjerstraat 90, 2563 UV Den Haag</t>
  </si>
  <si>
    <t xml:space="preserve">ahmadi.fam@hotmail.com</t>
  </si>
  <si>
    <t xml:space="preserve">06-57890123</t>
  </si>
  <si>
    <t xml:space="preserve">Mevr. Schoonheim</t>
  </si>
  <si>
    <t xml:space="preserve">Notenlaan 11, 2581 WX Den Haag</t>
  </si>
  <si>
    <t xml:space="preserve">schoonheim.j@kpnmail.nl</t>
  </si>
  <si>
    <t xml:space="preserve">06-68901234</t>
  </si>
  <si>
    <t xml:space="preserve">I. Brouwer</t>
  </si>
  <si>
    <t xml:space="preserve">Boulevard 78, 2586 YZ Scheveningen</t>
  </si>
  <si>
    <t xml:space="preserve">info@dezeeparel.nl</t>
  </si>
  <si>
    <t xml:space="preserve">070-8901234</t>
  </si>
  <si>
    <t xml:space="preserve">NL912345678B01</t>
  </si>
  <si>
    <t xml:space="preserve">36012345</t>
  </si>
  <si>
    <t xml:space="preserve">Horeca - hotelketen</t>
  </si>
  <si>
    <t xml:space="preserve">Familie Klaassen</t>
  </si>
  <si>
    <t xml:space="preserve">Mevr. Klaassen</t>
  </si>
  <si>
    <t xml:space="preserve">Pioenstraat 33, 2565 AB Den Haag</t>
  </si>
  <si>
    <t xml:space="preserve">klaassen.m@gmail.com</t>
  </si>
  <si>
    <t xml:space="preserve">06-79012345</t>
  </si>
  <si>
    <t xml:space="preserve">Familie van der Linden</t>
  </si>
  <si>
    <t xml:space="preserve">Dhr. van der Linden</t>
  </si>
  <si>
    <t xml:space="preserve">Plataanlaan 22, 2596 CD Den Haag</t>
  </si>
  <si>
    <t xml:space="preserve">vdlinden@ziggo.nl</t>
  </si>
  <si>
    <t xml:space="preserve">06-80123456</t>
  </si>
  <si>
    <t xml:space="preserve">Bedrijfspand Beheer Zuid-Holland</t>
  </si>
  <si>
    <t xml:space="preserve">F. de Wit</t>
  </si>
  <si>
    <t xml:space="preserve">Kantorenpark 50, 2627 EF Delft</t>
  </si>
  <si>
    <t xml:space="preserve">fdw@bbpzh.nl</t>
  </si>
  <si>
    <t xml:space="preserve">015-6789012</t>
  </si>
  <si>
    <t xml:space="preserve">NL923456789B01</t>
  </si>
  <si>
    <t xml:space="preserve">37123456</t>
  </si>
  <si>
    <t xml:space="preserve">Bedrijfspanden</t>
  </si>
  <si>
    <t xml:space="preserve">Familie Roos</t>
  </si>
  <si>
    <t xml:space="preserve">Mevr. Roos</t>
  </si>
  <si>
    <t xml:space="preserve">Kersstraat 14, 2543 GH Den Haag</t>
  </si>
  <si>
    <t xml:space="preserve">roos.familie@outlook.com</t>
  </si>
  <si>
    <t xml:space="preserve">06-91234567</t>
  </si>
  <si>
    <t xml:space="preserve">Klantenservice</t>
  </si>
  <si>
    <t xml:space="preserve">Industrieweg 200, 2516 AB Den Haag</t>
  </si>
  <si>
    <t xml:space="preserve">info@praxis.nl</t>
  </si>
  <si>
    <t xml:space="preserve">070-1112233</t>
  </si>
  <si>
    <t xml:space="preserve">NL001234567B01</t>
  </si>
  <si>
    <t xml:space="preserve">12345678</t>
  </si>
  <si>
    <t xml:space="preserve">Bouwmarkt</t>
  </si>
  <si>
    <t xml:space="preserve">Stevinstraat 50, 2586 CD Scheveningen</t>
  </si>
  <si>
    <t xml:space="preserve">scheveningen@karwei.nl</t>
  </si>
  <si>
    <t xml:space="preserve">070-2223344</t>
  </si>
  <si>
    <t xml:space="preserve">NL002345678B01</t>
  </si>
  <si>
    <t xml:space="preserve">23456789</t>
  </si>
  <si>
    <t xml:space="preserve">Gamma Delft</t>
  </si>
  <si>
    <t xml:space="preserve">Industriepark 12, 2627 EF Delft</t>
  </si>
  <si>
    <t xml:space="preserve">delft@gamma.nl</t>
  </si>
  <si>
    <t xml:space="preserve">015-1112233</t>
  </si>
  <si>
    <t xml:space="preserve">NL003456789B01</t>
  </si>
  <si>
    <t xml:space="preserve">34567890</t>
  </si>
  <si>
    <t xml:space="preserve">Verkoop</t>
  </si>
  <si>
    <t xml:space="preserve">Lozerlaan 100, 2545 GH Den Haag</t>
  </si>
  <si>
    <t xml:space="preserve">verkoop@bouwmaat-zh.nl</t>
  </si>
  <si>
    <t xml:space="preserve">070-3334455</t>
  </si>
  <si>
    <t xml:space="preserve">NL004567890B01</t>
  </si>
  <si>
    <t xml:space="preserve">45678901</t>
  </si>
  <si>
    <t xml:space="preserve">Bouwmaterialen</t>
  </si>
  <si>
    <t xml:space="preserve">M. Janssens</t>
  </si>
  <si>
    <t xml:space="preserve">Maanweg 30, 2516 IJ Den Haag</t>
  </si>
  <si>
    <t xml:space="preserve">info@bmn.nl</t>
  </si>
  <si>
    <t xml:space="preserve">070-4445566</t>
  </si>
  <si>
    <t xml:space="preserve">NL005678901B01</t>
  </si>
  <si>
    <t xml:space="preserve">56789012</t>
  </si>
  <si>
    <t xml:space="preserve">Groothandel</t>
  </si>
  <si>
    <t xml:space="preserve">L. Verburg</t>
  </si>
  <si>
    <t xml:space="preserve">Tegelweg 5, 2645 KL Delfgauw</t>
  </si>
  <si>
    <t xml:space="preserve">info@tegelverburg.nl</t>
  </si>
  <si>
    <t xml:space="preserve">015-2223344</t>
  </si>
  <si>
    <t xml:space="preserve">NL006789012B01</t>
  </si>
  <si>
    <t xml:space="preserve">67890123</t>
  </si>
  <si>
    <t xml:space="preserve">Tegels en sanitair</t>
  </si>
  <si>
    <t xml:space="preserve">Sales</t>
  </si>
  <si>
    <t xml:space="preserve">Logistiekweg 8, 2645 MN Delfgauw</t>
  </si>
  <si>
    <t xml:space="preserve">verkoop@sanitairexpress.nl</t>
  </si>
  <si>
    <t xml:space="preserve">015-3334455</t>
  </si>
  <si>
    <t xml:space="preserve">NL007890123B01</t>
  </si>
  <si>
    <t xml:space="preserve">78901234</t>
  </si>
  <si>
    <t xml:space="preserve">Sanitair groothandel</t>
  </si>
  <si>
    <t xml:space="preserve">Hornbachweg 1, 2516 OP Den Haag</t>
  </si>
  <si>
    <t xml:space="preserve">denhaag@hornbach.nl</t>
  </si>
  <si>
    <t xml:space="preserve">070-5556677</t>
  </si>
  <si>
    <t xml:space="preserve">NL008901234B01</t>
  </si>
  <si>
    <t xml:space="preserve">89012345</t>
  </si>
  <si>
    <t xml:space="preserve">P. Visser</t>
  </si>
  <si>
    <t xml:space="preserve">Houtlaan 22, 2645 QR Delfgauw</t>
  </si>
  <si>
    <t xml:space="preserve">info@stiho.nl</t>
  </si>
  <si>
    <t xml:space="preserve">015-4445566</t>
  </si>
  <si>
    <t xml:space="preserve">NL009012345B01</t>
  </si>
  <si>
    <t xml:space="preserve">90123456</t>
  </si>
  <si>
    <t xml:space="preserve">Hout en plaatmateriaal</t>
  </si>
  <si>
    <t xml:space="preserve">R. Smit</t>
  </si>
  <si>
    <t xml:space="preserve">Kleurweg 9, 2516 ST Den Haag</t>
  </si>
  <si>
    <t xml:space="preserve">verkoop@kleurmees.nl</t>
  </si>
  <si>
    <t xml:space="preserve">070-6667788</t>
  </si>
  <si>
    <t xml:space="preserve">NL010123456B01</t>
  </si>
  <si>
    <t xml:space="preserve">01234567</t>
  </si>
  <si>
    <t xml:space="preserve">Verf en behang</t>
  </si>
  <si>
    <t xml:space="preserve">J. Mantel</t>
  </si>
  <si>
    <t xml:space="preserve">Stroomstraat 15, 2516 UV Den Haag</t>
  </si>
  <si>
    <t xml:space="preserve">info@mantel-elektro.nl</t>
  </si>
  <si>
    <t xml:space="preserve">070-7778899</t>
  </si>
  <si>
    <t xml:space="preserve">NL011234567B01</t>
  </si>
  <si>
    <t xml:space="preserve">11122233</t>
  </si>
  <si>
    <t xml:space="preserve">Elektra groothandel</t>
  </si>
  <si>
    <t xml:space="preserve">Postbus 1000, 2596 WX Den Haag</t>
  </si>
  <si>
    <t xml:space="preserve">zakelijk@shell.nl</t>
  </si>
  <si>
    <t xml:space="preserve">0800-1234567</t>
  </si>
  <si>
    <t xml:space="preserve">NL001122334B01</t>
  </si>
  <si>
    <t xml:space="preserve">22233344</t>
  </si>
  <si>
    <t xml:space="preserve">Brandstof tankpas</t>
  </si>
  <si>
    <t xml:space="preserve">BP Tankpas Service</t>
  </si>
  <si>
    <t xml:space="preserve">Postbus 2000, 2596 YZ Den Haag</t>
  </si>
  <si>
    <t xml:space="preserve">tankpas@bp.com</t>
  </si>
  <si>
    <t xml:space="preserve">0800-2345678</t>
  </si>
  <si>
    <t xml:space="preserve">NL002233445B01</t>
  </si>
  <si>
    <t xml:space="preserve">33344455</t>
  </si>
  <si>
    <t xml:space="preserve">Brandstof</t>
  </si>
  <si>
    <t xml:space="preserve">Postbus 3000, 2502 AB Den Haag</t>
  </si>
  <si>
    <t xml:space="preserve">zakelijk@kpn.com</t>
  </si>
  <si>
    <t xml:space="preserve">0800-3456789</t>
  </si>
  <si>
    <t xml:space="preserve">NL003344556B01</t>
  </si>
  <si>
    <t xml:space="preserve">44455566</t>
  </si>
  <si>
    <t xml:space="preserve">Telefonie en internet</t>
  </si>
  <si>
    <t xml:space="preserve">Ziggo Zakelijk</t>
  </si>
  <si>
    <t xml:space="preserve">Postbus 4000, 2502 CD Utrecht</t>
  </si>
  <si>
    <t xml:space="preserve">zakelijk@ziggo.nl</t>
  </si>
  <si>
    <t xml:space="preserve">0800-4567890</t>
  </si>
  <si>
    <t xml:space="preserve">NL004455667B01</t>
  </si>
  <si>
    <t xml:space="preserve">55566677</t>
  </si>
  <si>
    <t xml:space="preserve">Internet</t>
  </si>
  <si>
    <t xml:space="preserve">Account Management</t>
  </si>
  <si>
    <t xml:space="preserve">Coolsingel 120, 3011 EF Rotterdam</t>
  </si>
  <si>
    <t xml:space="preserve">zakelijk@allianz.nl</t>
  </si>
  <si>
    <t xml:space="preserve">088-1234567</t>
  </si>
  <si>
    <t xml:space="preserve">NL005566778B01</t>
  </si>
  <si>
    <t xml:space="preserve">66677788</t>
  </si>
  <si>
    <t xml:space="preserve">Bedrijfsverzekering</t>
  </si>
  <si>
    <t xml:space="preserve">Univé MKB</t>
  </si>
  <si>
    <t xml:space="preserve">Account</t>
  </si>
  <si>
    <t xml:space="preserve">Postbus 5000, 8000 GH Zwolle</t>
  </si>
  <si>
    <t xml:space="preserve">mkb@unive.nl</t>
  </si>
  <si>
    <t xml:space="preserve">0900-1234567</t>
  </si>
  <si>
    <t xml:space="preserve">NL006677889B01</t>
  </si>
  <si>
    <t xml:space="preserve">77788899</t>
  </si>
  <si>
    <t xml:space="preserve">Verzekering</t>
  </si>
  <si>
    <t xml:space="preserve">ANWB Zakelijk</t>
  </si>
  <si>
    <t xml:space="preserve">Wassenaarseweg 220, 2596 IJ Den Haag</t>
  </si>
  <si>
    <t xml:space="preserve">zakelijk@anwb.nl</t>
  </si>
  <si>
    <t xml:space="preserve">088-2345678</t>
  </si>
  <si>
    <t xml:space="preserve">NL007788990B01</t>
  </si>
  <si>
    <t xml:space="preserve">88899900</t>
  </si>
  <si>
    <t xml:space="preserve">Wegenwacht</t>
  </si>
  <si>
    <t xml:space="preserve">Belastingdienst</t>
  </si>
  <si>
    <t xml:space="preserve">-</t>
  </si>
  <si>
    <t xml:space="preserve">Postbus 2890, 6401 KL Heerlen</t>
  </si>
  <si>
    <t xml:space="preserve">0800-0543</t>
  </si>
  <si>
    <t xml:space="preserve">Niet-aftrekbaar</t>
  </si>
  <si>
    <t xml:space="preserve">Lease Plaza 1, 1185 KL Amstelveen</t>
  </si>
  <si>
    <t xml:space="preserve">info@athlon.com</t>
  </si>
  <si>
    <t xml:space="preserve">020-1234567</t>
  </si>
  <si>
    <t xml:space="preserve">NL008899001B01</t>
  </si>
  <si>
    <t xml:space="preserve">99900011</t>
  </si>
  <si>
    <t xml:space="preserve">Bestelautolease</t>
  </si>
  <si>
    <t xml:space="preserve">Office Centre Den Haag</t>
  </si>
  <si>
    <t xml:space="preserve">Kantoorweg 10, 2516 MN Den Haag</t>
  </si>
  <si>
    <t xml:space="preserve">info@officecentre.nl</t>
  </si>
  <si>
    <t xml:space="preserve">070-8889900</t>
  </si>
  <si>
    <t xml:space="preserve">NL009900112B01</t>
  </si>
  <si>
    <t xml:space="preserve">10011122</t>
  </si>
  <si>
    <t xml:space="preserve">Kantoorartikelen</t>
  </si>
  <si>
    <t xml:space="preserve">Albert Heijn To Go</t>
  </si>
  <si>
    <t xml:space="preserve">Stationsplein 5, 2515 OP Den Haag</t>
  </si>
  <si>
    <t xml:space="preserve">Zakelijk Account</t>
  </si>
  <si>
    <t xml:space="preserve">Weena 664, 3012 QR Rotterdam</t>
  </si>
  <si>
    <t xml:space="preserve">zakelijk@coolblue.nl</t>
  </si>
  <si>
    <t xml:space="preserve">010-1234567</t>
  </si>
  <si>
    <t xml:space="preserve">NL010011223B01</t>
  </si>
  <si>
    <t xml:space="preserve">20022233</t>
  </si>
  <si>
    <t xml:space="preserve">Elektronica</t>
  </si>
  <si>
    <t xml:space="preserve">Support</t>
  </si>
  <si>
    <t xml:space="preserve">Postbus 6000, 3500 ST Utrecht</t>
  </si>
  <si>
    <t xml:space="preserve">support@mkbboek.nl</t>
  </si>
  <si>
    <t xml:space="preserve">088-3456789</t>
  </si>
  <si>
    <t xml:space="preserve">NL011122334B01</t>
  </si>
  <si>
    <t xml:space="preserve">30033344</t>
  </si>
  <si>
    <t xml:space="preserve">Software abonnement</t>
  </si>
  <si>
    <t xml:space="preserve">Werkkledingweg 3, 2645 UV Delfgauw</t>
  </si>
  <si>
    <t xml:space="preserve">verkoop@vvk.nl</t>
  </si>
  <si>
    <t xml:space="preserve">015-5556677</t>
  </si>
  <si>
    <t xml:space="preserve">NL012233445B01</t>
  </si>
  <si>
    <t xml:space="preserve">40044455</t>
  </si>
  <si>
    <t xml:space="preserve">Werkkleding</t>
  </si>
  <si>
    <t xml:space="preserve">Gereedschapsweg 7, 2516 WX Den Haag</t>
  </si>
  <si>
    <t xml:space="preserve">denhaag@toolstation.nl</t>
  </si>
  <si>
    <t xml:space="preserve">070-9990011</t>
  </si>
  <si>
    <t xml:space="preserve">NL013344556B01</t>
  </si>
  <si>
    <t xml:space="preserve">50055566</t>
  </si>
  <si>
    <t xml:space="preserve">Gereedschap</t>
  </si>
  <si>
    <t xml:space="preserve">Bosch Professional Service</t>
  </si>
  <si>
    <t xml:space="preserve">Service</t>
  </si>
  <si>
    <t xml:space="preserve">Boschweg 100, 3833 YZ Leusden</t>
  </si>
  <si>
    <t xml:space="preserve">service@bosch.nl</t>
  </si>
  <si>
    <t xml:space="preserve">088-4567890</t>
  </si>
  <si>
    <t xml:space="preserve">NL014455667B01</t>
  </si>
  <si>
    <t xml:space="preserve">60066677</t>
  </si>
  <si>
    <t xml:space="preserve">Reparatie machines</t>
  </si>
  <si>
    <t xml:space="preserve">Hubolaan 8, 2548 AB Den Haag</t>
  </si>
  <si>
    <t xml:space="preserve">denhaag@hubo.nl</t>
  </si>
  <si>
    <t xml:space="preserve">070-1112244</t>
  </si>
  <si>
    <t xml:space="preserve">NL015566778B01</t>
  </si>
  <si>
    <t xml:space="preserve">70077788</t>
  </si>
  <si>
    <t xml:space="preserve">Postbus 7000, 5612 CD Eindhoven</t>
  </si>
  <si>
    <t xml:space="preserve">info@drukwerksnel.nl</t>
  </si>
  <si>
    <t xml:space="preserve">088-5678901</t>
  </si>
  <si>
    <t xml:space="preserve">NL016677889B01</t>
  </si>
  <si>
    <t xml:space="preserve">80088899</t>
  </si>
  <si>
    <t xml:space="preserve">Visitekaartjes/folders</t>
  </si>
  <si>
    <t xml:space="preserve">Google Workspace</t>
  </si>
  <si>
    <t xml:space="preserve">Billing</t>
  </si>
  <si>
    <t xml:space="preserve">Mountain View, USA</t>
  </si>
  <si>
    <t xml:space="preserve">billing@google.com</t>
  </si>
  <si>
    <t xml:space="preserve">BTW-aangifte per kwartaal</t>
  </si>
  <si>
    <t xml:space="preserve">Klaar voor de aangifte: pak de cijfers per kwartaal direct over</t>
  </si>
  <si>
    <t xml:space="preserve">Eerste kwartaal — JAN / FEB / MRT</t>
  </si>
  <si>
    <t xml:space="preserve">Rubriek</t>
  </si>
  <si>
    <t xml:space="preserve">Code</t>
  </si>
  <si>
    <t xml:space="preserve">Omzet (excl BTW)</t>
  </si>
  <si>
    <t xml:space="preserve">BTW</t>
  </si>
  <si>
    <t xml:space="preserve">Toelichting</t>
  </si>
  <si>
    <t xml:space="preserve">Leveringen/diensten 21%</t>
  </si>
  <si>
    <t xml:space="preserve">1a</t>
  </si>
  <si>
    <t xml:space="preserve">Verkopen 21%</t>
  </si>
  <si>
    <t xml:space="preserve">Leveringen/diensten 9%</t>
  </si>
  <si>
    <t xml:space="preserve">1b</t>
  </si>
  <si>
    <t xml:space="preserve">Verkopen 9%</t>
  </si>
  <si>
    <t xml:space="preserve">Voorbelasting (te verrekenen)</t>
  </si>
  <si>
    <t xml:space="preserve">5b</t>
  </si>
  <si>
    <t xml:space="preserve">BTW op inkopen + kas</t>
  </si>
  <si>
    <t xml:space="preserve">Saldo te betalen / terug te ontvangen</t>
  </si>
  <si>
    <t xml:space="preserve">Tweede kwartaal — APR / MEI / JUN</t>
  </si>
  <si>
    <t xml:space="preserve">Derde kwartaal — JUL / AUG / SEP</t>
  </si>
  <si>
    <t xml:space="preserve">Vierde kwartaal — OKT / NOV / DEC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</si>
</sst>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&quot;€ &quot;#,##0;[RED]&quot;-€ &quot;#,##0;&quot;€ -&quot;"/>
    <numFmt numFmtId="166" formatCode="#,##0.0&quot; u&quot;"/>
    <numFmt numFmtId="167" formatCode="0.0%"/>
    <numFmt numFmtId="168" formatCode="&quot;€ &quot;#.##0;[RED]&quot;-€ &quot;#.##0;&quot;€ -&quot;"/>
    <numFmt numFmtId="169" formatCode="dd\-mm\-yyyy"/>
    <numFmt numFmtId="170" formatCode="&quot;€ &quot;#,##0.00;[RED]&quot;-€ &quot;#,##0.00;&quot;€ -&quot;"/>
    <numFmt numFmtId="171" formatCode="#,##0.0;[RED]\-#,##0.0;\-"/>
    <numFmt numFmtId="172" formatCode="00%"/>
    <numFmt numFmtId="173" formatCode="#,##0"/>
    <numFmt numFmtId="174" formatCode="&quot;€ &quot;0.00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1F2A44"/>
      <name val="Calibri"/>
      <family val="0"/>
      <charset val="1"/>
    </font>
    <font>
      <i val="true"/>
      <sz val="10"/>
      <color rgb="FF6B7280"/>
      <name val="Calibri"/>
      <family val="0"/>
      <charset val="1"/>
    </font>
    <font>
      <b val="true"/>
      <sz val="10"/>
      <color rgb="FF6B7280"/>
      <name val="Calibri"/>
      <family val="0"/>
      <charset val="1"/>
    </font>
    <font>
      <b val="true"/>
      <sz val="20"/>
      <color rgb="FF1F2A44"/>
      <name val="Calibri"/>
      <family val="0"/>
      <charset val="1"/>
    </font>
    <font>
      <b val="true"/>
      <sz val="14"/>
      <color rgb="FF1F2A44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1"/>
      <color rgb="FF1F2A44"/>
      <name val="Calibri"/>
      <family val="0"/>
      <charset val="1"/>
    </font>
    <font>
      <b val="true"/>
      <sz val="11"/>
      <color rgb="FF2E7D7D"/>
      <name val="Calibri"/>
      <family val="0"/>
      <charset val="1"/>
    </font>
    <font>
      <sz val="11"/>
      <color rgb="FF1F2A44"/>
      <name val="Calibri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i val="true"/>
      <sz val="9"/>
      <color rgb="FF6B7280"/>
      <name val="Calibri"/>
      <family val="0"/>
      <charset val="1"/>
    </font>
    <font>
      <b val="true"/>
      <sz val="11"/>
      <color rgb="FF0000FF"/>
      <name val="Calibri"/>
      <family val="0"/>
      <charset val="1"/>
    </font>
    <font>
      <b val="true"/>
      <sz val="18"/>
      <color rgb="FF1F2A44"/>
      <name val="Calibri"/>
      <family val="0"/>
      <charset val="1"/>
    </font>
    <font>
      <b val="true"/>
      <sz val="12"/>
      <color rgb="FF1F2A44"/>
      <name val="Calibri"/>
      <family val="0"/>
      <charset val="1"/>
    </font>
    <font>
      <sz val="11"/>
      <name val="Calibri"/>
      <family val="0"/>
      <charset val="1"/>
    </font>
    <font>
      <sz val="11"/>
      <color rgb="FF6B7280"/>
      <name val="Calibri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4F6F8"/>
      </patternFill>
    </fill>
    <fill>
      <patternFill patternType="solid">
        <fgColor rgb="FF1F2A44"/>
        <bgColor rgb="FF003366"/>
      </patternFill>
    </fill>
    <fill>
      <patternFill patternType="solid">
        <fgColor rgb="FF2E7D7D"/>
        <bgColor rgb="FF008080"/>
      </patternFill>
    </fill>
    <fill>
      <patternFill patternType="solid">
        <fgColor rgb="FFC8A951"/>
        <bgColor rgb="FFC0C0C0"/>
      </patternFill>
    </fill>
    <fill>
      <patternFill patternType="solid">
        <fgColor rgb="FFF4F6F8"/>
        <bgColor rgb="FFE8F3E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DCE0E5"/>
      </left>
      <right style="thin">
        <color rgb="FFDCE0E5"/>
      </right>
      <top style="thin">
        <color rgb="FFDCE0E5"/>
      </top>
      <bottom/>
      <diagonal/>
    </border>
    <border diagonalUp="false" diagonalDown="false">
      <left style="thin">
        <color rgb="FFDCE0E5"/>
      </left>
      <right style="thin">
        <color rgb="FFDCE0E5"/>
      </right>
      <top/>
      <bottom/>
      <diagonal/>
    </border>
    <border diagonalUp="false" diagonalDown="false">
      <left style="thin">
        <color rgb="FFDCE0E5"/>
      </left>
      <right style="thin">
        <color rgb="FFDCE0E5"/>
      </right>
      <top style="thin">
        <color rgb="FFDCE0E5"/>
      </top>
      <bottom style="thin">
        <color rgb="FFDCE0E5"/>
      </bottom>
      <diagonal/>
    </border>
    <border diagonalUp="false" diagonalDown="false">
      <left/>
      <right/>
      <top style="medium">
        <color rgb="FF1F2A44"/>
      </top>
      <bottom/>
      <diagonal/>
    </border>
    <border diagonalUp="false" diagonalDown="false">
      <left/>
      <right/>
      <top style="medium">
        <color rgb="FF1F2A44"/>
      </top>
      <bottom style="medium">
        <color rgb="FF1F2A4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5" fontId="7" fillId="2" borderId="2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3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7" fillId="2" borderId="2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7" fontId="7" fillId="2" borderId="2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1" fillId="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0" fillId="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0" fontId="10" fillId="6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10" fillId="6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73" fontId="10" fillId="6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0" fillId="6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4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8" fillId="6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9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3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0" fillId="6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7">
    <dxf>
      <fill>
        <patternFill patternType="solid">
          <fgColor rgb="FF1F2A44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E8F3EC"/>
          <bgColor rgb="FF000000"/>
        </patternFill>
      </fill>
    </dxf>
    <dxf>
      <fill>
        <patternFill>
          <bgColor rgb="FFFBE9E7"/>
        </patternFill>
      </fill>
    </dxf>
    <dxf>
      <fill>
        <patternFill>
          <bgColor rgb="FFE8F3E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C0504D"/>
      <rgbColor rgb="FFF4F6F8"/>
      <rgbColor rgb="FFE8F3EC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CE0E5"/>
      <rgbColor rgb="FFFBE9E7"/>
      <rgbColor rgb="FF99CCFF"/>
      <rgbColor rgb="FFFF99CC"/>
      <rgbColor rgb="FFCC99FF"/>
      <rgbColor rgb="FFFFCC99"/>
      <rgbColor rgb="FF4F81BD"/>
      <rgbColor rgb="FF33CCCC"/>
      <rgbColor rgb="FF99CC00"/>
      <rgbColor rgb="FFFFCC00"/>
      <rgbColor rgb="FFFF9900"/>
      <rgbColor rgb="FFFF6600"/>
      <rgbColor rgb="FF6B7280"/>
      <rgbColor rgb="FFC8A951"/>
      <rgbColor rgb="FF003366"/>
      <rgbColor rgb="FF2E7D7D"/>
      <rgbColor rgb="FF003300"/>
      <rgbColor rgb="FF333300"/>
      <rgbColor rgb="FF993300"/>
      <rgbColor rgb="FF993366"/>
      <rgbColor rgb="FF333399"/>
      <rgbColor rgb="FF1F2A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Omzet vs kosten per maand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Dashboard!B17</c:f>
              <c:strCache>
                <c:ptCount val="1"/>
                <c:pt idx="0">
                  <c:v>Omzet</c:v>
                </c:pt>
              </c:strCache>
            </c:strRef>
          </c:tx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Dashboard!$C$16:$N$16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Dashboard!$C$17:$N$17</c:f>
              <c:numCache>
                <c:formatCode>"€ "#,##0;[RED]"-€ "#,##0;"€ -"</c:formatCode>
                <c:ptCount val="12"/>
                <c:pt idx="0">
                  <c:v>10950</c:v>
                </c:pt>
                <c:pt idx="1">
                  <c:v>10480</c:v>
                </c:pt>
                <c:pt idx="2">
                  <c:v>11850</c:v>
                </c:pt>
                <c:pt idx="3">
                  <c:v>17250</c:v>
                </c:pt>
                <c:pt idx="4">
                  <c:v>7550</c:v>
                </c:pt>
                <c:pt idx="5">
                  <c:v>10300</c:v>
                </c:pt>
                <c:pt idx="6">
                  <c:v>5700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Dashboard!B18</c:f>
              <c:strCache>
                <c:ptCount val="1"/>
                <c:pt idx="0">
                  <c:v>Kosten</c:v>
                </c:pt>
              </c:strCache>
            </c:strRef>
          </c:tx>
          <c:spPr>
            <a:solidFill>
              <a:srgbClr val="c0504d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Dashboard!$C$16:$N$16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Dashboard!$C$18:$N$18</c:f>
              <c:numCache>
                <c:formatCode>"€ "#,##0;[RED]"-€ "#,##0;"€ -"</c:formatCode>
                <c:ptCount val="12"/>
                <c:pt idx="0">
                  <c:v>3682</c:v>
                </c:pt>
                <c:pt idx="1">
                  <c:v>3052</c:v>
                </c:pt>
                <c:pt idx="2">
                  <c:v>3057</c:v>
                </c:pt>
                <c:pt idx="3">
                  <c:v>4596</c:v>
                </c:pt>
                <c:pt idx="4">
                  <c:v>2063</c:v>
                </c:pt>
                <c:pt idx="5">
                  <c:v>621</c:v>
                </c:pt>
                <c:pt idx="6">
                  <c:v>1363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gapWidth val="150"/>
        <c:overlap val="0"/>
        <c:axId val="84244154"/>
        <c:axId val="86512352"/>
      </c:barChart>
      <c:catAx>
        <c:axId val="8424415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6512352"/>
        <c:crosses val="autoZero"/>
        <c:auto val="1"/>
        <c:lblAlgn val="ctr"/>
        <c:lblOffset val="100"/>
        <c:noMultiLvlLbl val="0"/>
      </c:catAx>
      <c:valAx>
        <c:axId val="8651235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&quot;€ &quot;#.##0;[RED]&quot;-€ &quot;#.##0;&quot;€ -&quot;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4244154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20</xdr:row>
      <xdr:rowOff>160560</xdr:rowOff>
    </xdr:from>
    <xdr:to>
      <xdr:col>10</xdr:col>
      <xdr:colOff>164520</xdr:colOff>
      <xdr:row>37</xdr:row>
      <xdr:rowOff>160200</xdr:rowOff>
    </xdr:to>
    <xdr:graphicFrame>
      <xdr:nvGraphicFramePr>
        <xdr:cNvPr id="0" name="Chart 1"/>
        <xdr:cNvGraphicFramePr/>
      </xdr:nvGraphicFramePr>
      <xdr:xfrm>
        <a:off x="141120" y="4589640"/>
        <a:ext cx="9045360" cy="3238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2A44"/>
    <pageSetUpPr fitToPage="false"/>
  </sheetPr>
  <dimension ref="B1:O4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2"/>
    <col collapsed="false" customWidth="true" hidden="false" outlineLevel="0" max="15" min="3" style="1" width="13"/>
  </cols>
  <sheetData>
    <row r="1" customFormat="false" ht="12" hidden="false" customHeight="true" outlineLevel="0" collapsed="false"/>
    <row r="2" customFormat="false" ht="36" hidden="false" customHeight="true" outlineLevel="0" collapsed="false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B3" s="3" t="str">
        <f aca="true">" Overzicht "&amp;YEAR(TODAY())&amp;" — laatst bijgewerkt: "&amp;TEXT(TODAY(),"d mmmm yyyy")</f>
        <v> Overzicht 2026 — laatst bijgewerkt: 30 April 2026</v>
      </c>
      <c r="C3" s="3"/>
      <c r="D3" s="3"/>
      <c r="E3" s="3"/>
      <c r="F3" s="3"/>
      <c r="G3" s="3"/>
      <c r="H3" s="3"/>
      <c r="I3" s="3"/>
      <c r="J3" s="3"/>
      <c r="K3" s="3"/>
    </row>
    <row r="5" customFormat="false" ht="18" hidden="false" customHeight="true" outlineLevel="0" collapsed="false">
      <c r="B5" s="4" t="s">
        <v>1</v>
      </c>
      <c r="C5" s="4"/>
      <c r="D5" s="4" t="s">
        <v>2</v>
      </c>
      <c r="E5" s="4"/>
      <c r="F5" s="4" t="s">
        <v>3</v>
      </c>
      <c r="G5" s="4"/>
      <c r="H5" s="4" t="s">
        <v>4</v>
      </c>
      <c r="I5" s="4"/>
    </row>
    <row r="6" customFormat="false" ht="37.5" hidden="false" customHeight="true" outlineLevel="0" collapsed="false">
      <c r="B6" s="5" t="n">
        <f aca="false">SUM(Verkopen!G2:G101)</f>
        <v>74080</v>
      </c>
      <c r="C6" s="5"/>
      <c r="D6" s="5" t="n">
        <f aca="false">SUM(Inkopen!H2:H101)+SUM(Kasboek!H2:H101)</f>
        <v>18434</v>
      </c>
      <c r="E6" s="5"/>
      <c r="F6" s="5" t="n">
        <f aca="false">SUM(Verkopen!G2:G101)-SUM(Inkopen!H2:H101)-SUM(Kasboek!H2:H101)</f>
        <v>55646</v>
      </c>
      <c r="G6" s="5"/>
      <c r="H6" s="5" t="n">
        <f aca="false">SUMIFS(Verkopen!J2:J101,Verkopen!K2:K101,"open")</f>
        <v>6897</v>
      </c>
      <c r="I6" s="5"/>
    </row>
    <row r="7" customFormat="false" ht="3.75" hidden="false" customHeight="true" outlineLevel="0" collapsed="false">
      <c r="B7" s="6"/>
      <c r="C7" s="6"/>
      <c r="D7" s="6"/>
      <c r="E7" s="6"/>
      <c r="F7" s="7"/>
      <c r="G7" s="7"/>
      <c r="H7" s="8"/>
      <c r="I7" s="8"/>
    </row>
    <row r="9" customFormat="false" ht="18" hidden="false" customHeight="true" outlineLevel="0" collapsed="false">
      <c r="B9" s="4" t="s">
        <v>5</v>
      </c>
      <c r="C9" s="4"/>
      <c r="D9" s="4" t="s">
        <v>6</v>
      </c>
      <c r="E9" s="4"/>
      <c r="F9" s="4" t="s">
        <v>7</v>
      </c>
      <c r="G9" s="4"/>
      <c r="H9" s="4" t="s">
        <v>8</v>
      </c>
      <c r="I9" s="4"/>
    </row>
    <row r="10" customFormat="false" ht="37.5" hidden="false" customHeight="true" outlineLevel="0" collapsed="false">
      <c r="B10" s="5" t="n">
        <f aca="false">SUM(Verkopen!H2:H101)+SUM(Verkopen!I2:I101)-SUM(Inkopen!I2:I101)-SUM(Inkopen!J2:J101)-SUM(Kasboek!I2:I101)-SUM(Kasboek!J2:J101)</f>
        <v>8474.1</v>
      </c>
      <c r="C10" s="5"/>
      <c r="D10" s="9" t="n">
        <f aca="false">SUM(Uren!E2:E101)</f>
        <v>253</v>
      </c>
      <c r="E10" s="9"/>
      <c r="F10" s="10" t="n">
        <f aca="false">SUM(Uren!E2:E101)/1225</f>
        <v>0.206530612244898</v>
      </c>
      <c r="G10" s="10"/>
      <c r="H10" s="5" t="n">
        <f aca="false">SUM(Kilometers!G2:G101)</f>
        <v>134.78</v>
      </c>
      <c r="I10" s="5"/>
    </row>
    <row r="11" customFormat="false" ht="3.75" hidden="false" customHeight="true" outlineLevel="0" collapsed="false">
      <c r="B11" s="6"/>
      <c r="C11" s="6"/>
      <c r="D11" s="7"/>
      <c r="E11" s="7"/>
      <c r="F11" s="8"/>
      <c r="G11" s="8"/>
      <c r="H11" s="7"/>
      <c r="I11" s="7"/>
    </row>
    <row r="14" customFormat="false" ht="17.25" hidden="false" customHeight="true" outlineLevel="0" collapsed="false">
      <c r="B14" s="11" t="s">
        <v>9</v>
      </c>
      <c r="C14" s="11"/>
      <c r="D14" s="11"/>
      <c r="E14" s="11"/>
      <c r="F14" s="11"/>
      <c r="G14" s="11"/>
      <c r="H14" s="11"/>
      <c r="I14" s="11"/>
      <c r="J14" s="11"/>
      <c r="K14" s="11"/>
    </row>
    <row r="16" customFormat="false" ht="15" hidden="false" customHeight="true" outlineLevel="0" collapsed="false">
      <c r="B16" s="12" t="s">
        <v>10</v>
      </c>
      <c r="C16" s="12" t="s">
        <v>11</v>
      </c>
      <c r="D16" s="12" t="s">
        <v>12</v>
      </c>
      <c r="E16" s="12" t="s">
        <v>13</v>
      </c>
      <c r="F16" s="12" t="s">
        <v>14</v>
      </c>
      <c r="G16" s="12" t="s">
        <v>15</v>
      </c>
      <c r="H16" s="12" t="s">
        <v>16</v>
      </c>
      <c r="I16" s="12" t="s">
        <v>17</v>
      </c>
      <c r="J16" s="12" t="s">
        <v>18</v>
      </c>
      <c r="K16" s="12" t="s">
        <v>19</v>
      </c>
      <c r="L16" s="12" t="s">
        <v>20</v>
      </c>
      <c r="M16" s="12" t="s">
        <v>21</v>
      </c>
      <c r="N16" s="12" t="s">
        <v>22</v>
      </c>
      <c r="O16" s="12" t="s">
        <v>23</v>
      </c>
    </row>
    <row r="17" customFormat="false" ht="15" hidden="false" customHeight="true" outlineLevel="0" collapsed="false">
      <c r="B17" s="13" t="s">
        <v>24</v>
      </c>
      <c r="C17" s="14" t="n">
        <f aca="false">SUMPRODUCT((Verkopen!$A$2:$A$101&lt;&gt;"")*(IFERROR(MONTH(Verkopen!$A$2:$A$101),0)=1)*IFERROR(Verkopen!$G$2:$G$101,0))</f>
        <v>10950</v>
      </c>
      <c r="D17" s="14" t="n">
        <f aca="false">SUMPRODUCT((Verkopen!$A$2:$A$101&lt;&gt;"")*(IFERROR(MONTH(Verkopen!$A$2:$A$101),0)=2)*IFERROR(Verkopen!$G$2:$G$101,0))</f>
        <v>10480</v>
      </c>
      <c r="E17" s="14" t="n">
        <f aca="false">SUMPRODUCT((Verkopen!$A$2:$A$101&lt;&gt;"")*(IFERROR(MONTH(Verkopen!$A$2:$A$101),0)=3)*IFERROR(Verkopen!$G$2:$G$101,0))</f>
        <v>11850</v>
      </c>
      <c r="F17" s="14" t="n">
        <f aca="false">SUMPRODUCT((Verkopen!$A$2:$A$101&lt;&gt;"")*(IFERROR(MONTH(Verkopen!$A$2:$A$101),0)=4)*IFERROR(Verkopen!$G$2:$G$101,0))</f>
        <v>17250</v>
      </c>
      <c r="G17" s="14" t="n">
        <f aca="false">SUMPRODUCT((Verkopen!$A$2:$A$101&lt;&gt;"")*(IFERROR(MONTH(Verkopen!$A$2:$A$101),0)=5)*IFERROR(Verkopen!$G$2:$G$101,0))</f>
        <v>7550</v>
      </c>
      <c r="H17" s="14" t="n">
        <f aca="false">SUMPRODUCT((Verkopen!$A$2:$A$101&lt;&gt;"")*(IFERROR(MONTH(Verkopen!$A$2:$A$101),0)=6)*IFERROR(Verkopen!$G$2:$G$101,0))</f>
        <v>10300</v>
      </c>
      <c r="I17" s="14" t="n">
        <f aca="false">SUMPRODUCT((Verkopen!$A$2:$A$101&lt;&gt;"")*(IFERROR(MONTH(Verkopen!$A$2:$A$101),0)=7)*IFERROR(Verkopen!$G$2:$G$101,0))</f>
        <v>5700</v>
      </c>
      <c r="J17" s="14" t="n">
        <f aca="false">SUMPRODUCT((Verkopen!$A$2:$A$101&lt;&gt;"")*(IFERROR(MONTH(Verkopen!$A$2:$A$101),0)=8)*IFERROR(Verkopen!$G$2:$G$101,0))</f>
        <v>0</v>
      </c>
      <c r="K17" s="14" t="n">
        <f aca="false">SUMPRODUCT((Verkopen!$A$2:$A$101&lt;&gt;"")*(IFERROR(MONTH(Verkopen!$A$2:$A$101),0)=9)*IFERROR(Verkopen!$G$2:$G$101,0))</f>
        <v>0</v>
      </c>
      <c r="L17" s="14" t="n">
        <f aca="false">SUMPRODUCT((Verkopen!$A$2:$A$101&lt;&gt;"")*(IFERROR(MONTH(Verkopen!$A$2:$A$101),0)=10)*IFERROR(Verkopen!$G$2:$G$101,0))</f>
        <v>0</v>
      </c>
      <c r="M17" s="14" t="n">
        <f aca="false">SUMPRODUCT((Verkopen!$A$2:$A$101&lt;&gt;"")*(IFERROR(MONTH(Verkopen!$A$2:$A$101),0)=11)*IFERROR(Verkopen!$G$2:$G$101,0))</f>
        <v>0</v>
      </c>
      <c r="N17" s="14" t="n">
        <f aca="false">SUMPRODUCT((Verkopen!$A$2:$A$101&lt;&gt;"")*(IFERROR(MONTH(Verkopen!$A$2:$A$101),0)=12)*IFERROR(Verkopen!$G$2:$G$101,0))</f>
        <v>0</v>
      </c>
      <c r="O17" s="15" t="n">
        <f aca="false">SUM(C17:N17)</f>
        <v>74080</v>
      </c>
    </row>
    <row r="18" customFormat="false" ht="15" hidden="false" customHeight="true" outlineLevel="0" collapsed="false">
      <c r="B18" s="13" t="s">
        <v>25</v>
      </c>
      <c r="C18" s="14" t="n">
        <f aca="false">SUMPRODUCT((Inkopen!$A$2:$A$101&lt;&gt;"")*(IFERROR(MONTH(Inkopen!$A$2:$A$101),0)=1)*IFERROR(Inkopen!$H$2:$H$101,0))+SUMPRODUCT((Kasboek!$A$2:$A$101&lt;&gt;"")*(IFERROR(MONTH(Kasboek!$A$2:$A$101),0)=1)*IFERROR(Kasboek!$H$2:$H$101,0))</f>
        <v>3682</v>
      </c>
      <c r="D18" s="14" t="n">
        <f aca="false">SUMPRODUCT((Inkopen!$A$2:$A$101&lt;&gt;"")*(IFERROR(MONTH(Inkopen!$A$2:$A$101),0)=2)*IFERROR(Inkopen!$H$2:$H$101,0))+SUMPRODUCT((Kasboek!$A$2:$A$101&lt;&gt;"")*(IFERROR(MONTH(Kasboek!$A$2:$A$101),0)=2)*IFERROR(Kasboek!$H$2:$H$101,0))</f>
        <v>3052</v>
      </c>
      <c r="E18" s="14" t="n">
        <f aca="false">SUMPRODUCT((Inkopen!$A$2:$A$101&lt;&gt;"")*(IFERROR(MONTH(Inkopen!$A$2:$A$101),0)=3)*IFERROR(Inkopen!$H$2:$H$101,0))+SUMPRODUCT((Kasboek!$A$2:$A$101&lt;&gt;"")*(IFERROR(MONTH(Kasboek!$A$2:$A$101),0)=3)*IFERROR(Kasboek!$H$2:$H$101,0))</f>
        <v>3057</v>
      </c>
      <c r="F18" s="14" t="n">
        <f aca="false">SUMPRODUCT((Inkopen!$A$2:$A$101&lt;&gt;"")*(IFERROR(MONTH(Inkopen!$A$2:$A$101),0)=4)*IFERROR(Inkopen!$H$2:$H$101,0))+SUMPRODUCT((Kasboek!$A$2:$A$101&lt;&gt;"")*(IFERROR(MONTH(Kasboek!$A$2:$A$101),0)=4)*IFERROR(Kasboek!$H$2:$H$101,0))</f>
        <v>4596</v>
      </c>
      <c r="G18" s="14" t="n">
        <f aca="false">SUMPRODUCT((Inkopen!$A$2:$A$101&lt;&gt;"")*(IFERROR(MONTH(Inkopen!$A$2:$A$101),0)=5)*IFERROR(Inkopen!$H$2:$H$101,0))+SUMPRODUCT((Kasboek!$A$2:$A$101&lt;&gt;"")*(IFERROR(MONTH(Kasboek!$A$2:$A$101),0)=5)*IFERROR(Kasboek!$H$2:$H$101,0))</f>
        <v>2063</v>
      </c>
      <c r="H18" s="14" t="n">
        <f aca="false">SUMPRODUCT((Inkopen!$A$2:$A$101&lt;&gt;"")*(IFERROR(MONTH(Inkopen!$A$2:$A$101),0)=6)*IFERROR(Inkopen!$H$2:$H$101,0))+SUMPRODUCT((Kasboek!$A$2:$A$101&lt;&gt;"")*(IFERROR(MONTH(Kasboek!$A$2:$A$101),0)=6)*IFERROR(Kasboek!$H$2:$H$101,0))</f>
        <v>621</v>
      </c>
      <c r="I18" s="14" t="n">
        <f aca="false">SUMPRODUCT((Inkopen!$A$2:$A$101&lt;&gt;"")*(IFERROR(MONTH(Inkopen!$A$2:$A$101),0)=7)*IFERROR(Inkopen!$H$2:$H$101,0))+SUMPRODUCT((Kasboek!$A$2:$A$101&lt;&gt;"")*(IFERROR(MONTH(Kasboek!$A$2:$A$101),0)=7)*IFERROR(Kasboek!$H$2:$H$101,0))</f>
        <v>1363</v>
      </c>
      <c r="J18" s="14" t="n">
        <f aca="false">SUMPRODUCT((Inkopen!$A$2:$A$101&lt;&gt;"")*(IFERROR(MONTH(Inkopen!$A$2:$A$101),0)=8)*IFERROR(Inkopen!$H$2:$H$101,0))+SUMPRODUCT((Kasboek!$A$2:$A$101&lt;&gt;"")*(IFERROR(MONTH(Kasboek!$A$2:$A$101),0)=8)*IFERROR(Kasboek!$H$2:$H$101,0))</f>
        <v>0</v>
      </c>
      <c r="K18" s="14" t="n">
        <f aca="false">SUMPRODUCT((Inkopen!$A$2:$A$101&lt;&gt;"")*(IFERROR(MONTH(Inkopen!$A$2:$A$101),0)=9)*IFERROR(Inkopen!$H$2:$H$101,0))+SUMPRODUCT((Kasboek!$A$2:$A$101&lt;&gt;"")*(IFERROR(MONTH(Kasboek!$A$2:$A$101),0)=9)*IFERROR(Kasboek!$H$2:$H$101,0))</f>
        <v>0</v>
      </c>
      <c r="L18" s="14" t="n">
        <f aca="false">SUMPRODUCT((Inkopen!$A$2:$A$101&lt;&gt;"")*(IFERROR(MONTH(Inkopen!$A$2:$A$101),0)=10)*IFERROR(Inkopen!$H$2:$H$101,0))+SUMPRODUCT((Kasboek!$A$2:$A$101&lt;&gt;"")*(IFERROR(MONTH(Kasboek!$A$2:$A$101),0)=10)*IFERROR(Kasboek!$H$2:$H$101,0))</f>
        <v>0</v>
      </c>
      <c r="M18" s="14" t="n">
        <f aca="false">SUMPRODUCT((Inkopen!$A$2:$A$101&lt;&gt;"")*(IFERROR(MONTH(Inkopen!$A$2:$A$101),0)=11)*IFERROR(Inkopen!$H$2:$H$101,0))+SUMPRODUCT((Kasboek!$A$2:$A$101&lt;&gt;"")*(IFERROR(MONTH(Kasboek!$A$2:$A$101),0)=11)*IFERROR(Kasboek!$H$2:$H$101,0))</f>
        <v>0</v>
      </c>
      <c r="N18" s="14" t="n">
        <f aca="false">SUMPRODUCT((Inkopen!$A$2:$A$101&lt;&gt;"")*(IFERROR(MONTH(Inkopen!$A$2:$A$101),0)=12)*IFERROR(Inkopen!$H$2:$H$101,0))+SUMPRODUCT((Kasboek!$A$2:$A$101&lt;&gt;"")*(IFERROR(MONTH(Kasboek!$A$2:$A$101),0)=12)*IFERROR(Kasboek!$H$2:$H$101,0))</f>
        <v>0</v>
      </c>
      <c r="O18" s="15" t="n">
        <f aca="false">SUM(C18:N18)</f>
        <v>18434</v>
      </c>
    </row>
    <row r="19" customFormat="false" ht="15" hidden="false" customHeight="true" outlineLevel="0" collapsed="false">
      <c r="B19" s="16" t="s">
        <v>26</v>
      </c>
      <c r="C19" s="17" t="n">
        <f aca="false">C17-C18</f>
        <v>7268</v>
      </c>
      <c r="D19" s="17" t="n">
        <f aca="false">D17-D18</f>
        <v>7428</v>
      </c>
      <c r="E19" s="17" t="n">
        <f aca="false">E17-E18</f>
        <v>8793</v>
      </c>
      <c r="F19" s="17" t="n">
        <f aca="false">F17-F18</f>
        <v>12654</v>
      </c>
      <c r="G19" s="17" t="n">
        <f aca="false">G17-G18</f>
        <v>5487</v>
      </c>
      <c r="H19" s="17" t="n">
        <f aca="false">H17-H18</f>
        <v>9679</v>
      </c>
      <c r="I19" s="17" t="n">
        <f aca="false">I17-I18</f>
        <v>4337</v>
      </c>
      <c r="J19" s="17" t="n">
        <f aca="false">J17-J18</f>
        <v>0</v>
      </c>
      <c r="K19" s="17" t="n">
        <f aca="false">K17-K18</f>
        <v>0</v>
      </c>
      <c r="L19" s="17" t="n">
        <f aca="false">L17-L18</f>
        <v>0</v>
      </c>
      <c r="M19" s="17" t="n">
        <f aca="false">M17-M18</f>
        <v>0</v>
      </c>
      <c r="N19" s="17" t="n">
        <f aca="false">N17-N18</f>
        <v>0</v>
      </c>
      <c r="O19" s="17" t="n">
        <f aca="false">O17-O18</f>
        <v>55646</v>
      </c>
    </row>
    <row r="41" customFormat="false" ht="17.25" hidden="false" customHeight="true" outlineLevel="0" collapsed="false">
      <c r="B41" s="11" t="s">
        <v>27</v>
      </c>
      <c r="C41" s="11"/>
      <c r="D41" s="11"/>
      <c r="E41" s="11"/>
      <c r="F41" s="11"/>
      <c r="G41" s="11"/>
      <c r="H41" s="11"/>
      <c r="I41" s="11"/>
      <c r="J41" s="11"/>
      <c r="K41" s="11"/>
    </row>
    <row r="43" customFormat="false" ht="15" hidden="false" customHeight="true" outlineLevel="0" collapsed="false">
      <c r="B43" s="12"/>
      <c r="C43" s="12" t="s">
        <v>28</v>
      </c>
      <c r="D43" s="12" t="s">
        <v>29</v>
      </c>
      <c r="E43" s="12" t="s">
        <v>30</v>
      </c>
      <c r="F43" s="12" t="s">
        <v>31</v>
      </c>
      <c r="G43" s="12" t="s">
        <v>23</v>
      </c>
    </row>
    <row r="44" customFormat="false" ht="15" hidden="false" customHeight="true" outlineLevel="0" collapsed="false">
      <c r="B44" s="18" t="s">
        <v>32</v>
      </c>
      <c r="C44" s="14" t="n">
        <f aca="false">SUMPRODUCT((Verkopen!$A$2:$A$101&lt;&gt;"")*(IFERROR(ROUNDUP(MONTH(Verkopen!$A$2:$A$101)/3,0),0)=1)*IFERROR(Verkopen!$H$2:$H$101,0))+SUMPRODUCT((Verkopen!$A$2:$A$101&lt;&gt;"")*(IFERROR(ROUNDUP(MONTH(Verkopen!$A$2:$A$101)/3,0),0)=1)*IFERROR(Verkopen!$I$2:$I$101,0))</f>
        <v>5539.2</v>
      </c>
      <c r="D44" s="14" t="n">
        <f aca="false">SUMPRODUCT((Verkopen!$A$2:$A$101&lt;&gt;"")*(IFERROR(ROUNDUP(MONTH(Verkopen!$A$2:$A$101)/3,0),0)=2)*IFERROR(Verkopen!$H$2:$H$101,0))+SUMPRODUCT((Verkopen!$A$2:$A$101&lt;&gt;"")*(IFERROR(ROUNDUP(MONTH(Verkopen!$A$2:$A$101)/3,0),0)=2)*IFERROR(Verkopen!$I$2:$I$101,0))</f>
        <v>5607</v>
      </c>
      <c r="E44" s="14" t="n">
        <f aca="false">SUMPRODUCT((Verkopen!$A$2:$A$101&lt;&gt;"")*(IFERROR(ROUNDUP(MONTH(Verkopen!$A$2:$A$101)/3,0),0)=3)*IFERROR(Verkopen!$H$2:$H$101,0))+SUMPRODUCT((Verkopen!$A$2:$A$101&lt;&gt;"")*(IFERROR(ROUNDUP(MONTH(Verkopen!$A$2:$A$101)/3,0),0)=3)*IFERROR(Verkopen!$I$2:$I$101,0))</f>
        <v>1197</v>
      </c>
      <c r="F44" s="14" t="n">
        <f aca="false">SUMPRODUCT((Verkopen!$A$2:$A$101&lt;&gt;"")*(IFERROR(ROUNDUP(MONTH(Verkopen!$A$2:$A$101)/3,0),0)=4)*IFERROR(Verkopen!$H$2:$H$101,0))+SUMPRODUCT((Verkopen!$A$2:$A$101&lt;&gt;"")*(IFERROR(ROUNDUP(MONTH(Verkopen!$A$2:$A$101)/3,0),0)=4)*IFERROR(Verkopen!$I$2:$I$101,0))</f>
        <v>0</v>
      </c>
      <c r="G44" s="15" t="n">
        <f aca="false">SUM(C44:F44)</f>
        <v>12343.2</v>
      </c>
    </row>
    <row r="45" customFormat="false" ht="15" hidden="false" customHeight="true" outlineLevel="0" collapsed="false">
      <c r="B45" s="18" t="s">
        <v>33</v>
      </c>
      <c r="C45" s="14" t="n">
        <f aca="false">SUMPRODUCT((Inkopen!$A$2:$A$101&lt;&gt;"")*(IFERROR(ROUNDUP(MONTH(Inkopen!$A$2:$A$101)/3,0),0)=1)*IFERROR(Inkopen!$I$2:$I$101,0))+SUMPRODUCT((Inkopen!$A$2:$A$101&lt;&gt;"")*(IFERROR(ROUNDUP(MONTH(Inkopen!$A$2:$A$101)/3,0),0)=1)*IFERROR(Inkopen!$J$2:$J$101,0))+SUMPRODUCT((Kasboek!$A$2:$A$101&lt;&gt;"")*(IFERROR(ROUNDUP(MONTH(Kasboek!$A$2:$A$101)/3,0),0)=1)*IFERROR(Kasboek!$I$2:$I$101,0))+SUMPRODUCT((Kasboek!$A$2:$A$101&lt;&gt;"")*(IFERROR(ROUNDUP(MONTH(Kasboek!$A$2:$A$101)/3,0),0)=1)*IFERROR(Kasboek!$J$2:$J$101,0))</f>
        <v>2055.03</v>
      </c>
      <c r="D45" s="14" t="n">
        <f aca="false">SUMPRODUCT((Inkopen!$A$2:$A$101&lt;&gt;"")*(IFERROR(ROUNDUP(MONTH(Inkopen!$A$2:$A$101)/3,0),0)=2)*IFERROR(Inkopen!$I$2:$I$101,0))+SUMPRODUCT((Inkopen!$A$2:$A$101&lt;&gt;"")*(IFERROR(ROUNDUP(MONTH(Inkopen!$A$2:$A$101)/3,0),0)=2)*IFERROR(Inkopen!$J$2:$J$101,0))+SUMPRODUCT((Kasboek!$A$2:$A$101&lt;&gt;"")*(IFERROR(ROUNDUP(MONTH(Kasboek!$A$2:$A$101)/3,0),0)=2)*IFERROR(Kasboek!$I$2:$I$101,0))+SUMPRODUCT((Kasboek!$A$2:$A$101&lt;&gt;"")*(IFERROR(ROUNDUP(MONTH(Kasboek!$A$2:$A$101)/3,0),0)=2)*IFERROR(Kasboek!$J$2:$J$101,0))</f>
        <v>1527.84</v>
      </c>
      <c r="E45" s="14" t="n">
        <f aca="false">SUMPRODUCT((Inkopen!$A$2:$A$101&lt;&gt;"")*(IFERROR(ROUNDUP(MONTH(Inkopen!$A$2:$A$101)/3,0),0)=3)*IFERROR(Inkopen!$I$2:$I$101,0))+SUMPRODUCT((Inkopen!$A$2:$A$101&lt;&gt;"")*(IFERROR(ROUNDUP(MONTH(Inkopen!$A$2:$A$101)/3,0),0)=3)*IFERROR(Inkopen!$J$2:$J$101,0))+SUMPRODUCT((Kasboek!$A$2:$A$101&lt;&gt;"")*(IFERROR(ROUNDUP(MONTH(Kasboek!$A$2:$A$101)/3,0),0)=3)*IFERROR(Kasboek!$I$2:$I$101,0))+SUMPRODUCT((Kasboek!$A$2:$A$101&lt;&gt;"")*(IFERROR(ROUNDUP(MONTH(Kasboek!$A$2:$A$101)/3,0),0)=3)*IFERROR(Kasboek!$J$2:$J$101,0))</f>
        <v>286.23</v>
      </c>
      <c r="F45" s="14" t="n">
        <f aca="false">SUMPRODUCT((Inkopen!$A$2:$A$101&lt;&gt;"")*(IFERROR(ROUNDUP(MONTH(Inkopen!$A$2:$A$101)/3,0),0)=4)*IFERROR(Inkopen!$I$2:$I$101,0))+SUMPRODUCT((Inkopen!$A$2:$A$101&lt;&gt;"")*(IFERROR(ROUNDUP(MONTH(Inkopen!$A$2:$A$101)/3,0),0)=4)*IFERROR(Inkopen!$J$2:$J$101,0))+SUMPRODUCT((Kasboek!$A$2:$A$101&lt;&gt;"")*(IFERROR(ROUNDUP(MONTH(Kasboek!$A$2:$A$101)/3,0),0)=4)*IFERROR(Kasboek!$I$2:$I$101,0))+SUMPRODUCT((Kasboek!$A$2:$A$101&lt;&gt;"")*(IFERROR(ROUNDUP(MONTH(Kasboek!$A$2:$A$101)/3,0),0)=4)*IFERROR(Kasboek!$J$2:$J$101,0))</f>
        <v>0</v>
      </c>
      <c r="G45" s="15" t="n">
        <f aca="false">SUM(C45:F45)</f>
        <v>3869.1</v>
      </c>
    </row>
    <row r="46" customFormat="false" ht="15" hidden="false" customHeight="true" outlineLevel="0" collapsed="false">
      <c r="B46" s="19" t="s">
        <v>34</v>
      </c>
      <c r="C46" s="20" t="n">
        <f aca="false">C44-C45</f>
        <v>3484.17</v>
      </c>
      <c r="D46" s="20" t="n">
        <f aca="false">D44-D45</f>
        <v>4079.16</v>
      </c>
      <c r="E46" s="20" t="n">
        <f aca="false">E44-E45</f>
        <v>910.77</v>
      </c>
      <c r="F46" s="20" t="n">
        <f aca="false">F44-F45</f>
        <v>0</v>
      </c>
      <c r="G46" s="20" t="n">
        <f aca="false">G44-G45</f>
        <v>8474.1</v>
      </c>
    </row>
    <row r="49" customFormat="false" ht="15" hidden="false" customHeight="true" outlineLevel="0" collapsed="false">
      <c r="B49" s="3" t="s">
        <v>35</v>
      </c>
      <c r="C49" s="3"/>
      <c r="D49" s="3"/>
      <c r="E49" s="3"/>
      <c r="F49" s="3"/>
      <c r="G49" s="3"/>
      <c r="H49" s="3"/>
      <c r="I49" s="3"/>
      <c r="J49" s="3"/>
      <c r="K49" s="3"/>
    </row>
  </sheetData>
  <mergeCells count="29">
    <mergeCell ref="B2:K2"/>
    <mergeCell ref="B3:K3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4:K14"/>
    <mergeCell ref="B41:K41"/>
    <mergeCell ref="B49:K49"/>
  </mergeCells>
  <conditionalFormatting sqref="C19:N19">
    <cfRule type="colorScale" priority="2">
      <colorScale>
        <cfvo type="min" val="0"/>
        <cfvo type="num" val="0"/>
        <cfvo type="max" val="0"/>
        <color rgb="FFFBE9E7"/>
        <color rgb="FFFFFFFF"/>
        <color rgb="FFE8F3EC"/>
      </colorScale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7D7D"/>
    <pageSetUpPr fitToPage="false"/>
  </sheetPr>
  <dimension ref="A1:M10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1" style="1" width="12"/>
    <col collapsed="false" customWidth="true" hidden="false" outlineLevel="0" max="3" min="3" style="1" width="28"/>
    <col collapsed="false" customWidth="true" hidden="false" outlineLevel="0" max="4" min="4" style="1" width="32"/>
    <col collapsed="false" customWidth="true" hidden="false" outlineLevel="0" max="6" min="5" style="1" width="14"/>
    <col collapsed="false" customWidth="true" hidden="false" outlineLevel="0" max="7" min="7" style="1" width="15"/>
    <col collapsed="false" customWidth="true" hidden="false" outlineLevel="0" max="9" min="8" style="1" width="13"/>
    <col collapsed="false" customWidth="true" hidden="false" outlineLevel="0" max="10" min="10" style="1" width="16"/>
    <col collapsed="false" customWidth="true" hidden="false" outlineLevel="0" max="13" min="11" style="1" width="12"/>
  </cols>
  <sheetData>
    <row r="1" customFormat="false" ht="31.5" hidden="false" customHeight="true" outlineLevel="0" collapsed="false">
      <c r="A1" s="12" t="s">
        <v>36</v>
      </c>
      <c r="B1" s="12" t="s">
        <v>37</v>
      </c>
      <c r="C1" s="12" t="s">
        <v>38</v>
      </c>
      <c r="D1" s="12" t="s">
        <v>39</v>
      </c>
      <c r="E1" s="12" t="s">
        <v>40</v>
      </c>
      <c r="F1" s="12" t="s">
        <v>41</v>
      </c>
      <c r="G1" s="12" t="s">
        <v>42</v>
      </c>
      <c r="H1" s="12" t="s">
        <v>43</v>
      </c>
      <c r="I1" s="12" t="s">
        <v>44</v>
      </c>
      <c r="J1" s="12" t="s">
        <v>45</v>
      </c>
      <c r="K1" s="12" t="s">
        <v>46</v>
      </c>
      <c r="L1" s="12" t="s">
        <v>47</v>
      </c>
      <c r="M1" s="12" t="s">
        <v>48</v>
      </c>
    </row>
    <row r="2" customFormat="false" ht="15" hidden="false" customHeight="true" outlineLevel="0" collapsed="false">
      <c r="A2" s="21" t="n">
        <v>46030</v>
      </c>
      <c r="B2" s="1" t="s">
        <v>49</v>
      </c>
      <c r="C2" s="1" t="s">
        <v>50</v>
      </c>
      <c r="D2" s="1" t="s">
        <v>51</v>
      </c>
      <c r="E2" s="22" t="n">
        <v>2800</v>
      </c>
      <c r="F2" s="22"/>
      <c r="G2" s="22" t="n">
        <f aca="false">IFERROR(E2+F2,"")</f>
        <v>2800</v>
      </c>
      <c r="H2" s="22" t="n">
        <f aca="false">IFERROR(E2*9%,"")</f>
        <v>252</v>
      </c>
      <c r="I2" s="22" t="n">
        <f aca="false">IFERROR(F2*21%,"")</f>
        <v>0</v>
      </c>
      <c r="J2" s="22" t="n">
        <f aca="false">IFERROR(G2+H2+I2,"")</f>
        <v>3052</v>
      </c>
      <c r="K2" s="23" t="s">
        <v>52</v>
      </c>
      <c r="L2" s="21" t="n">
        <f aca="false">IF(A2="","",A2+30)</f>
        <v>46060</v>
      </c>
      <c r="M2" s="21" t="n">
        <v>46050</v>
      </c>
    </row>
    <row r="3" customFormat="false" ht="15" hidden="false" customHeight="true" outlineLevel="0" collapsed="false">
      <c r="A3" s="21" t="n">
        <v>46030</v>
      </c>
      <c r="B3" s="1" t="s">
        <v>53</v>
      </c>
      <c r="C3" s="1" t="s">
        <v>50</v>
      </c>
      <c r="D3" s="1" t="s">
        <v>54</v>
      </c>
      <c r="E3" s="22"/>
      <c r="F3" s="22" t="n">
        <v>1850</v>
      </c>
      <c r="G3" s="22" t="n">
        <f aca="false">IFERROR(E3+F3,"")</f>
        <v>1850</v>
      </c>
      <c r="H3" s="22" t="n">
        <f aca="false">IFERROR(E3*9%,"")</f>
        <v>0</v>
      </c>
      <c r="I3" s="22" t="n">
        <f aca="false">IFERROR(F3*21%,"")</f>
        <v>388.5</v>
      </c>
      <c r="J3" s="22" t="n">
        <f aca="false">IFERROR(G3+H3+I3,"")</f>
        <v>2238.5</v>
      </c>
      <c r="K3" s="23" t="s">
        <v>52</v>
      </c>
      <c r="L3" s="21" t="n">
        <f aca="false">IF(A3="","",A3+30)</f>
        <v>46060</v>
      </c>
      <c r="M3" s="21" t="n">
        <v>46050</v>
      </c>
    </row>
    <row r="4" customFormat="false" ht="15" hidden="false" customHeight="true" outlineLevel="0" collapsed="false">
      <c r="A4" s="21" t="n">
        <v>46037</v>
      </c>
      <c r="B4" s="1" t="s">
        <v>55</v>
      </c>
      <c r="C4" s="1" t="s">
        <v>56</v>
      </c>
      <c r="D4" s="1" t="s">
        <v>57</v>
      </c>
      <c r="E4" s="22"/>
      <c r="F4" s="22" t="n">
        <v>3200</v>
      </c>
      <c r="G4" s="22" t="n">
        <f aca="false">IFERROR(E4+F4,"")</f>
        <v>3200</v>
      </c>
      <c r="H4" s="22" t="n">
        <f aca="false">IFERROR(E4*9%,"")</f>
        <v>0</v>
      </c>
      <c r="I4" s="22" t="n">
        <f aca="false">IFERROR(F4*21%,"")</f>
        <v>672</v>
      </c>
      <c r="J4" s="22" t="n">
        <f aca="false">IFERROR(G4+H4+I4,"")</f>
        <v>3872</v>
      </c>
      <c r="K4" s="23" t="s">
        <v>52</v>
      </c>
      <c r="L4" s="21" t="n">
        <f aca="false">IF(A4="","",A4+30)</f>
        <v>46067</v>
      </c>
      <c r="M4" s="21" t="n">
        <v>46063</v>
      </c>
    </row>
    <row r="5" customFormat="false" ht="15" hidden="false" customHeight="true" outlineLevel="0" collapsed="false">
      <c r="A5" s="21" t="n">
        <v>46044</v>
      </c>
      <c r="B5" s="1" t="s">
        <v>58</v>
      </c>
      <c r="C5" s="1" t="s">
        <v>59</v>
      </c>
      <c r="D5" s="1" t="s">
        <v>60</v>
      </c>
      <c r="E5" s="22" t="n">
        <v>1650</v>
      </c>
      <c r="F5" s="22"/>
      <c r="G5" s="22" t="n">
        <f aca="false">IFERROR(E5+F5,"")</f>
        <v>1650</v>
      </c>
      <c r="H5" s="22" t="n">
        <f aca="false">IFERROR(E5*9%,"")</f>
        <v>148.5</v>
      </c>
      <c r="I5" s="22" t="n">
        <f aca="false">IFERROR(F5*21%,"")</f>
        <v>0</v>
      </c>
      <c r="J5" s="22" t="n">
        <f aca="false">IFERROR(G5+H5+I5,"")</f>
        <v>1798.5</v>
      </c>
      <c r="K5" s="23" t="s">
        <v>52</v>
      </c>
      <c r="L5" s="21" t="n">
        <f aca="false">IF(A5="","",A5+30)</f>
        <v>46074</v>
      </c>
      <c r="M5" s="21" t="n">
        <v>46068</v>
      </c>
    </row>
    <row r="6" customFormat="false" ht="15" hidden="false" customHeight="true" outlineLevel="0" collapsed="false">
      <c r="A6" s="21" t="n">
        <v>46051</v>
      </c>
      <c r="B6" s="1" t="s">
        <v>61</v>
      </c>
      <c r="C6" s="1" t="s">
        <v>62</v>
      </c>
      <c r="D6" s="1" t="s">
        <v>63</v>
      </c>
      <c r="E6" s="22"/>
      <c r="F6" s="22" t="n">
        <v>1450</v>
      </c>
      <c r="G6" s="22" t="n">
        <f aca="false">IFERROR(E6+F6,"")</f>
        <v>1450</v>
      </c>
      <c r="H6" s="22" t="n">
        <f aca="false">IFERROR(E6*9%,"")</f>
        <v>0</v>
      </c>
      <c r="I6" s="22" t="n">
        <f aca="false">IFERROR(F6*21%,"")</f>
        <v>304.5</v>
      </c>
      <c r="J6" s="22" t="n">
        <f aca="false">IFERROR(G6+H6+I6,"")</f>
        <v>1754.5</v>
      </c>
      <c r="K6" s="23" t="s">
        <v>52</v>
      </c>
      <c r="L6" s="21" t="n">
        <f aca="false">IF(A6="","",A6+30)</f>
        <v>46081</v>
      </c>
      <c r="M6" s="21" t="n">
        <v>46073</v>
      </c>
    </row>
    <row r="7" customFormat="false" ht="15" hidden="false" customHeight="true" outlineLevel="0" collapsed="false">
      <c r="A7" s="21" t="n">
        <v>46058</v>
      </c>
      <c r="B7" s="1" t="s">
        <v>64</v>
      </c>
      <c r="C7" s="1" t="s">
        <v>65</v>
      </c>
      <c r="D7" s="1" t="s">
        <v>66</v>
      </c>
      <c r="E7" s="22" t="n">
        <v>980</v>
      </c>
      <c r="F7" s="22"/>
      <c r="G7" s="22" t="n">
        <f aca="false">IFERROR(E7+F7,"")</f>
        <v>980</v>
      </c>
      <c r="H7" s="22" t="n">
        <f aca="false">IFERROR(E7*9%,"")</f>
        <v>88.2</v>
      </c>
      <c r="I7" s="22" t="n">
        <f aca="false">IFERROR(F7*21%,"")</f>
        <v>0</v>
      </c>
      <c r="J7" s="22" t="n">
        <f aca="false">IFERROR(G7+H7+I7,"")</f>
        <v>1068.2</v>
      </c>
      <c r="K7" s="23" t="s">
        <v>52</v>
      </c>
      <c r="L7" s="21" t="n">
        <f aca="false">IF(A7="","",A7+30)</f>
        <v>46088</v>
      </c>
      <c r="M7" s="21" t="n">
        <v>46078</v>
      </c>
    </row>
    <row r="8" customFormat="false" ht="15" hidden="false" customHeight="true" outlineLevel="0" collapsed="false">
      <c r="A8" s="21" t="n">
        <v>46065</v>
      </c>
      <c r="B8" s="1" t="s">
        <v>67</v>
      </c>
      <c r="C8" s="1" t="s">
        <v>68</v>
      </c>
      <c r="D8" s="1" t="s">
        <v>69</v>
      </c>
      <c r="E8" s="22" t="n">
        <v>1200</v>
      </c>
      <c r="F8" s="22"/>
      <c r="G8" s="22" t="n">
        <f aca="false">IFERROR(E8+F8,"")</f>
        <v>1200</v>
      </c>
      <c r="H8" s="22" t="n">
        <f aca="false">IFERROR(E8*9%,"")</f>
        <v>108</v>
      </c>
      <c r="I8" s="22" t="n">
        <f aca="false">IFERROR(F8*21%,"")</f>
        <v>0</v>
      </c>
      <c r="J8" s="22" t="n">
        <f aca="false">IFERROR(G8+H8+I8,"")</f>
        <v>1308</v>
      </c>
      <c r="K8" s="23" t="s">
        <v>52</v>
      </c>
      <c r="L8" s="21" t="n">
        <f aca="false">IF(A8="","",A8+30)</f>
        <v>46095</v>
      </c>
      <c r="M8" s="21" t="n">
        <v>46086</v>
      </c>
    </row>
    <row r="9" customFormat="false" ht="15" hidden="false" customHeight="true" outlineLevel="0" collapsed="false">
      <c r="A9" s="21" t="n">
        <v>46065</v>
      </c>
      <c r="B9" s="1" t="s">
        <v>70</v>
      </c>
      <c r="C9" s="1" t="s">
        <v>68</v>
      </c>
      <c r="D9" s="1" t="s">
        <v>71</v>
      </c>
      <c r="E9" s="22"/>
      <c r="F9" s="22" t="n">
        <v>2400</v>
      </c>
      <c r="G9" s="22" t="n">
        <f aca="false">IFERROR(E9+F9,"")</f>
        <v>2400</v>
      </c>
      <c r="H9" s="22" t="n">
        <f aca="false">IFERROR(E9*9%,"")</f>
        <v>0</v>
      </c>
      <c r="I9" s="22" t="n">
        <f aca="false">IFERROR(F9*21%,"")</f>
        <v>504</v>
      </c>
      <c r="J9" s="22" t="n">
        <f aca="false">IFERROR(G9+H9+I9,"")</f>
        <v>2904</v>
      </c>
      <c r="K9" s="23" t="s">
        <v>52</v>
      </c>
      <c r="L9" s="21" t="n">
        <f aca="false">IF(A9="","",A9+30)</f>
        <v>46095</v>
      </c>
      <c r="M9" s="21" t="n">
        <v>46086</v>
      </c>
    </row>
    <row r="10" customFormat="false" ht="15" hidden="false" customHeight="true" outlineLevel="0" collapsed="false">
      <c r="A10" s="21" t="n">
        <v>46072</v>
      </c>
      <c r="B10" s="1" t="s">
        <v>72</v>
      </c>
      <c r="C10" s="1" t="s">
        <v>73</v>
      </c>
      <c r="D10" s="1" t="s">
        <v>74</v>
      </c>
      <c r="E10" s="22"/>
      <c r="F10" s="22" t="n">
        <v>4500</v>
      </c>
      <c r="G10" s="22" t="n">
        <f aca="false">IFERROR(E10+F10,"")</f>
        <v>4500</v>
      </c>
      <c r="H10" s="22" t="n">
        <f aca="false">IFERROR(E10*9%,"")</f>
        <v>0</v>
      </c>
      <c r="I10" s="22" t="n">
        <f aca="false">IFERROR(F10*21%,"")</f>
        <v>945</v>
      </c>
      <c r="J10" s="22" t="n">
        <f aca="false">IFERROR(G10+H10+I10,"")</f>
        <v>5445</v>
      </c>
      <c r="K10" s="23" t="s">
        <v>52</v>
      </c>
      <c r="L10" s="21" t="n">
        <f aca="false">IF(A10="","",A10+30)</f>
        <v>46102</v>
      </c>
      <c r="M10" s="21" t="n">
        <v>46093</v>
      </c>
    </row>
    <row r="11" customFormat="false" ht="15" hidden="false" customHeight="true" outlineLevel="0" collapsed="false">
      <c r="A11" s="21" t="n">
        <v>46079</v>
      </c>
      <c r="B11" s="1" t="s">
        <v>75</v>
      </c>
      <c r="C11" s="1" t="s">
        <v>76</v>
      </c>
      <c r="D11" s="1" t="s">
        <v>77</v>
      </c>
      <c r="E11" s="22" t="n">
        <v>1400</v>
      </c>
      <c r="F11" s="22"/>
      <c r="G11" s="22" t="n">
        <f aca="false">IFERROR(E11+F11,"")</f>
        <v>1400</v>
      </c>
      <c r="H11" s="22" t="n">
        <f aca="false">IFERROR(E11*9%,"")</f>
        <v>126</v>
      </c>
      <c r="I11" s="22" t="n">
        <f aca="false">IFERROR(F11*21%,"")</f>
        <v>0</v>
      </c>
      <c r="J11" s="22" t="n">
        <f aca="false">IFERROR(G11+H11+I11,"")</f>
        <v>1526</v>
      </c>
      <c r="K11" s="23" t="s">
        <v>52</v>
      </c>
      <c r="L11" s="21" t="n">
        <f aca="false">IF(A11="","",A11+30)</f>
        <v>46109</v>
      </c>
      <c r="M11" s="21" t="n">
        <v>46099</v>
      </c>
    </row>
    <row r="12" customFormat="false" ht="15" hidden="false" customHeight="true" outlineLevel="0" collapsed="false">
      <c r="A12" s="21" t="n">
        <v>46086</v>
      </c>
      <c r="B12" s="1" t="s">
        <v>78</v>
      </c>
      <c r="C12" s="1" t="s">
        <v>79</v>
      </c>
      <c r="D12" s="1" t="s">
        <v>80</v>
      </c>
      <c r="E12" s="22"/>
      <c r="F12" s="22" t="n">
        <v>1850</v>
      </c>
      <c r="G12" s="22" t="n">
        <f aca="false">IFERROR(E12+F12,"")</f>
        <v>1850</v>
      </c>
      <c r="H12" s="22" t="n">
        <f aca="false">IFERROR(E12*9%,"")</f>
        <v>0</v>
      </c>
      <c r="I12" s="22" t="n">
        <f aca="false">IFERROR(F12*21%,"")</f>
        <v>388.5</v>
      </c>
      <c r="J12" s="22" t="n">
        <f aca="false">IFERROR(G12+H12+I12,"")</f>
        <v>2238.5</v>
      </c>
      <c r="K12" s="23" t="s">
        <v>52</v>
      </c>
      <c r="L12" s="21" t="n">
        <f aca="false">IF(A12="","",A12+30)</f>
        <v>46116</v>
      </c>
      <c r="M12" s="21" t="n">
        <v>46109</v>
      </c>
    </row>
    <row r="13" customFormat="false" ht="15" hidden="false" customHeight="true" outlineLevel="0" collapsed="false">
      <c r="A13" s="21" t="n">
        <v>46093</v>
      </c>
      <c r="B13" s="1" t="s">
        <v>81</v>
      </c>
      <c r="C13" s="1" t="s">
        <v>82</v>
      </c>
      <c r="D13" s="1" t="s">
        <v>83</v>
      </c>
      <c r="E13" s="22" t="n">
        <v>3200</v>
      </c>
      <c r="F13" s="22"/>
      <c r="G13" s="22" t="n">
        <f aca="false">IFERROR(E13+F13,"")</f>
        <v>3200</v>
      </c>
      <c r="H13" s="22" t="n">
        <f aca="false">IFERROR(E13*9%,"")</f>
        <v>288</v>
      </c>
      <c r="I13" s="22" t="n">
        <f aca="false">IFERROR(F13*21%,"")</f>
        <v>0</v>
      </c>
      <c r="J13" s="22" t="n">
        <f aca="false">IFERROR(G13+H13+I13,"")</f>
        <v>3488</v>
      </c>
      <c r="K13" s="23" t="s">
        <v>52</v>
      </c>
      <c r="L13" s="21" t="n">
        <f aca="false">IF(A13="","",A13+30)</f>
        <v>46123</v>
      </c>
      <c r="M13" s="21" t="n">
        <v>46120</v>
      </c>
    </row>
    <row r="14" customFormat="false" ht="15" hidden="false" customHeight="true" outlineLevel="0" collapsed="false">
      <c r="A14" s="21" t="n">
        <v>46093</v>
      </c>
      <c r="B14" s="1" t="s">
        <v>84</v>
      </c>
      <c r="C14" s="1" t="s">
        <v>82</v>
      </c>
      <c r="D14" s="1" t="s">
        <v>85</v>
      </c>
      <c r="E14" s="22"/>
      <c r="F14" s="22" t="n">
        <v>2100</v>
      </c>
      <c r="G14" s="22" t="n">
        <f aca="false">IFERROR(E14+F14,"")</f>
        <v>2100</v>
      </c>
      <c r="H14" s="22" t="n">
        <f aca="false">IFERROR(E14*9%,"")</f>
        <v>0</v>
      </c>
      <c r="I14" s="22" t="n">
        <f aca="false">IFERROR(F14*21%,"")</f>
        <v>441</v>
      </c>
      <c r="J14" s="22" t="n">
        <f aca="false">IFERROR(G14+H14+I14,"")</f>
        <v>2541</v>
      </c>
      <c r="K14" s="23" t="s">
        <v>52</v>
      </c>
      <c r="L14" s="21" t="n">
        <f aca="false">IF(A14="","",A14+30)</f>
        <v>46123</v>
      </c>
      <c r="M14" s="21" t="n">
        <v>46120</v>
      </c>
    </row>
    <row r="15" customFormat="false" ht="15" hidden="false" customHeight="true" outlineLevel="0" collapsed="false">
      <c r="A15" s="21" t="n">
        <v>46100</v>
      </c>
      <c r="B15" s="1" t="s">
        <v>86</v>
      </c>
      <c r="C15" s="1" t="s">
        <v>87</v>
      </c>
      <c r="D15" s="1" t="s">
        <v>88</v>
      </c>
      <c r="E15" s="22"/>
      <c r="F15" s="22" t="n">
        <v>2750</v>
      </c>
      <c r="G15" s="22" t="n">
        <f aca="false">IFERROR(E15+F15,"")</f>
        <v>2750</v>
      </c>
      <c r="H15" s="22" t="n">
        <f aca="false">IFERROR(E15*9%,"")</f>
        <v>0</v>
      </c>
      <c r="I15" s="22" t="n">
        <f aca="false">IFERROR(F15*21%,"")</f>
        <v>577.5</v>
      </c>
      <c r="J15" s="22" t="n">
        <f aca="false">IFERROR(G15+H15+I15,"")</f>
        <v>3327.5</v>
      </c>
      <c r="K15" s="23" t="s">
        <v>52</v>
      </c>
      <c r="L15" s="21" t="n">
        <f aca="false">IF(A15="","",A15+30)</f>
        <v>46130</v>
      </c>
      <c r="M15" s="21" t="n">
        <v>46124</v>
      </c>
    </row>
    <row r="16" customFormat="false" ht="15" hidden="false" customHeight="true" outlineLevel="0" collapsed="false">
      <c r="A16" s="21" t="n">
        <v>46107</v>
      </c>
      <c r="B16" s="1" t="s">
        <v>89</v>
      </c>
      <c r="C16" s="1" t="s">
        <v>90</v>
      </c>
      <c r="D16" s="1" t="s">
        <v>91</v>
      </c>
      <c r="E16" s="22" t="n">
        <v>850</v>
      </c>
      <c r="F16" s="22" t="n">
        <v>1100</v>
      </c>
      <c r="G16" s="22" t="n">
        <f aca="false">IFERROR(E16+F16,"")</f>
        <v>1950</v>
      </c>
      <c r="H16" s="22" t="n">
        <f aca="false">IFERROR(E16*9%,"")</f>
        <v>76.5</v>
      </c>
      <c r="I16" s="22" t="n">
        <f aca="false">IFERROR(F16*21%,"")</f>
        <v>231</v>
      </c>
      <c r="J16" s="22" t="n">
        <f aca="false">IFERROR(G16+H16+I16,"")</f>
        <v>2257.5</v>
      </c>
      <c r="K16" s="23" t="s">
        <v>52</v>
      </c>
      <c r="L16" s="21" t="n">
        <f aca="false">IF(A16="","",A16+30)</f>
        <v>46137</v>
      </c>
      <c r="M16" s="21" t="n">
        <v>46130</v>
      </c>
    </row>
    <row r="17" customFormat="false" ht="15" hidden="false" customHeight="true" outlineLevel="0" collapsed="false">
      <c r="A17" s="21" t="n">
        <v>46114</v>
      </c>
      <c r="B17" s="1" t="s">
        <v>92</v>
      </c>
      <c r="C17" s="1" t="s">
        <v>93</v>
      </c>
      <c r="D17" s="1" t="s">
        <v>94</v>
      </c>
      <c r="E17" s="22" t="n">
        <v>1100</v>
      </c>
      <c r="F17" s="22"/>
      <c r="G17" s="22" t="n">
        <f aca="false">IFERROR(E17+F17,"")</f>
        <v>1100</v>
      </c>
      <c r="H17" s="22" t="n">
        <f aca="false">IFERROR(E17*9%,"")</f>
        <v>99</v>
      </c>
      <c r="I17" s="22" t="n">
        <f aca="false">IFERROR(F17*21%,"")</f>
        <v>0</v>
      </c>
      <c r="J17" s="22" t="n">
        <f aca="false">IFERROR(G17+H17+I17,"")</f>
        <v>1199</v>
      </c>
      <c r="K17" s="23" t="s">
        <v>52</v>
      </c>
      <c r="L17" s="21" t="n">
        <f aca="false">IF(A17="","",A17+30)</f>
        <v>46144</v>
      </c>
      <c r="M17" s="21" t="n">
        <v>46137</v>
      </c>
    </row>
    <row r="18" customFormat="false" ht="15" hidden="false" customHeight="true" outlineLevel="0" collapsed="false">
      <c r="A18" s="21" t="n">
        <v>46121</v>
      </c>
      <c r="B18" s="1" t="s">
        <v>95</v>
      </c>
      <c r="C18" s="1" t="s">
        <v>96</v>
      </c>
      <c r="D18" s="1" t="s">
        <v>97</v>
      </c>
      <c r="E18" s="22"/>
      <c r="F18" s="22" t="n">
        <v>6800</v>
      </c>
      <c r="G18" s="22" t="n">
        <f aca="false">IFERROR(E18+F18,"")</f>
        <v>6800</v>
      </c>
      <c r="H18" s="22" t="n">
        <f aca="false">IFERROR(E18*9%,"")</f>
        <v>0</v>
      </c>
      <c r="I18" s="22" t="n">
        <f aca="false">IFERROR(F18*21%,"")</f>
        <v>1428</v>
      </c>
      <c r="J18" s="22" t="n">
        <f aca="false">IFERROR(G18+H18+I18,"")</f>
        <v>8228</v>
      </c>
      <c r="K18" s="23" t="s">
        <v>52</v>
      </c>
      <c r="L18" s="21" t="n">
        <f aca="false">IF(A18="","",A18+30)</f>
        <v>46151</v>
      </c>
      <c r="M18" s="21" t="n">
        <v>46144</v>
      </c>
    </row>
    <row r="19" customFormat="false" ht="15" hidden="false" customHeight="true" outlineLevel="0" collapsed="false">
      <c r="A19" s="21" t="n">
        <v>46128</v>
      </c>
      <c r="B19" s="1" t="s">
        <v>98</v>
      </c>
      <c r="C19" s="1" t="s">
        <v>99</v>
      </c>
      <c r="D19" s="1" t="s">
        <v>100</v>
      </c>
      <c r="E19" s="22" t="n">
        <v>2400</v>
      </c>
      <c r="F19" s="22" t="n">
        <v>1650</v>
      </c>
      <c r="G19" s="22" t="n">
        <f aca="false">IFERROR(E19+F19,"")</f>
        <v>4050</v>
      </c>
      <c r="H19" s="22" t="n">
        <f aca="false">IFERROR(E19*9%,"")</f>
        <v>216</v>
      </c>
      <c r="I19" s="22" t="n">
        <f aca="false">IFERROR(F19*21%,"")</f>
        <v>346.5</v>
      </c>
      <c r="J19" s="22" t="n">
        <f aca="false">IFERROR(G19+H19+I19,"")</f>
        <v>4612.5</v>
      </c>
      <c r="K19" s="23" t="s">
        <v>52</v>
      </c>
      <c r="L19" s="21" t="n">
        <f aca="false">IF(A19="","",A19+30)</f>
        <v>46158</v>
      </c>
      <c r="M19" s="21" t="n">
        <v>46150</v>
      </c>
    </row>
    <row r="20" customFormat="false" ht="15" hidden="false" customHeight="true" outlineLevel="0" collapsed="false">
      <c r="A20" s="21" t="n">
        <v>46135</v>
      </c>
      <c r="B20" s="1" t="s">
        <v>101</v>
      </c>
      <c r="C20" s="1" t="s">
        <v>102</v>
      </c>
      <c r="D20" s="1" t="s">
        <v>103</v>
      </c>
      <c r="E20" s="22" t="n">
        <v>1850</v>
      </c>
      <c r="F20" s="22"/>
      <c r="G20" s="22" t="n">
        <f aca="false">IFERROR(E20+F20,"")</f>
        <v>1850</v>
      </c>
      <c r="H20" s="22" t="n">
        <f aca="false">IFERROR(E20*9%,"")</f>
        <v>166.5</v>
      </c>
      <c r="I20" s="22" t="n">
        <f aca="false">IFERROR(F20*21%,"")</f>
        <v>0</v>
      </c>
      <c r="J20" s="22" t="n">
        <f aca="false">IFERROR(G20+H20+I20,"")</f>
        <v>2016.5</v>
      </c>
      <c r="K20" s="23" t="s">
        <v>52</v>
      </c>
      <c r="L20" s="21" t="n">
        <f aca="false">IF(A20="","",A20+30)</f>
        <v>46165</v>
      </c>
      <c r="M20" s="21" t="n">
        <v>46157</v>
      </c>
    </row>
    <row r="21" customFormat="false" ht="15" hidden="false" customHeight="true" outlineLevel="0" collapsed="false">
      <c r="A21" s="21" t="n">
        <v>46142</v>
      </c>
      <c r="B21" s="1" t="s">
        <v>104</v>
      </c>
      <c r="C21" s="1" t="s">
        <v>105</v>
      </c>
      <c r="D21" s="1" t="s">
        <v>106</v>
      </c>
      <c r="E21" s="22"/>
      <c r="F21" s="22" t="n">
        <v>3450</v>
      </c>
      <c r="G21" s="22" t="n">
        <f aca="false">IFERROR(E21+F21,"")</f>
        <v>3450</v>
      </c>
      <c r="H21" s="22" t="n">
        <f aca="false">IFERROR(E21*9%,"")</f>
        <v>0</v>
      </c>
      <c r="I21" s="22" t="n">
        <f aca="false">IFERROR(F21*21%,"")</f>
        <v>724.5</v>
      </c>
      <c r="J21" s="22" t="n">
        <f aca="false">IFERROR(G21+H21+I21,"")</f>
        <v>4174.5</v>
      </c>
      <c r="K21" s="23" t="s">
        <v>52</v>
      </c>
      <c r="L21" s="21" t="n">
        <f aca="false">IF(A21="","",A21+30)</f>
        <v>46172</v>
      </c>
      <c r="M21" s="21" t="n">
        <v>46164</v>
      </c>
    </row>
    <row r="22" customFormat="false" ht="15" hidden="false" customHeight="true" outlineLevel="0" collapsed="false">
      <c r="A22" s="21" t="n">
        <v>46149</v>
      </c>
      <c r="B22" s="1" t="s">
        <v>107</v>
      </c>
      <c r="C22" s="1" t="s">
        <v>108</v>
      </c>
      <c r="D22" s="1" t="s">
        <v>109</v>
      </c>
      <c r="E22" s="22" t="n">
        <v>2200</v>
      </c>
      <c r="F22" s="22"/>
      <c r="G22" s="22" t="n">
        <f aca="false">IFERROR(E22+F22,"")</f>
        <v>2200</v>
      </c>
      <c r="H22" s="22" t="n">
        <f aca="false">IFERROR(E22*9%,"")</f>
        <v>198</v>
      </c>
      <c r="I22" s="22" t="n">
        <f aca="false">IFERROR(F22*21%,"")</f>
        <v>0</v>
      </c>
      <c r="J22" s="22" t="n">
        <f aca="false">IFERROR(G22+H22+I22,"")</f>
        <v>2398</v>
      </c>
      <c r="K22" s="23" t="s">
        <v>52</v>
      </c>
      <c r="L22" s="21" t="n">
        <f aca="false">IF(A22="","",A22+30)</f>
        <v>46179</v>
      </c>
      <c r="M22" s="21" t="n">
        <v>46172</v>
      </c>
    </row>
    <row r="23" customFormat="false" ht="15" hidden="false" customHeight="true" outlineLevel="0" collapsed="false">
      <c r="A23" s="21" t="n">
        <v>46156</v>
      </c>
      <c r="B23" s="1" t="s">
        <v>110</v>
      </c>
      <c r="C23" s="1" t="s">
        <v>111</v>
      </c>
      <c r="D23" s="1" t="s">
        <v>112</v>
      </c>
      <c r="E23" s="22" t="n">
        <v>1450</v>
      </c>
      <c r="F23" s="22" t="n">
        <v>850</v>
      </c>
      <c r="G23" s="22" t="n">
        <f aca="false">IFERROR(E23+F23,"")</f>
        <v>2300</v>
      </c>
      <c r="H23" s="22" t="n">
        <f aca="false">IFERROR(E23*9%,"")</f>
        <v>130.5</v>
      </c>
      <c r="I23" s="22" t="n">
        <f aca="false">IFERROR(F23*21%,"")</f>
        <v>178.5</v>
      </c>
      <c r="J23" s="22" t="n">
        <f aca="false">IFERROR(G23+H23+I23,"")</f>
        <v>2609</v>
      </c>
      <c r="K23" s="23" t="s">
        <v>52</v>
      </c>
      <c r="L23" s="21" t="n">
        <f aca="false">IF(A23="","",A23+30)</f>
        <v>46186</v>
      </c>
      <c r="M23" s="21" t="n">
        <v>46178</v>
      </c>
    </row>
    <row r="24" customFormat="false" ht="15" hidden="false" customHeight="true" outlineLevel="0" collapsed="false">
      <c r="A24" s="21" t="n">
        <v>46163</v>
      </c>
      <c r="B24" s="1" t="s">
        <v>113</v>
      </c>
      <c r="C24" s="1" t="s">
        <v>114</v>
      </c>
      <c r="D24" s="1" t="s">
        <v>115</v>
      </c>
      <c r="E24" s="22"/>
      <c r="F24" s="22" t="n">
        <v>2100</v>
      </c>
      <c r="G24" s="22" t="n">
        <f aca="false">IFERROR(E24+F24,"")</f>
        <v>2100</v>
      </c>
      <c r="H24" s="22" t="n">
        <f aca="false">IFERROR(E24*9%,"")</f>
        <v>0</v>
      </c>
      <c r="I24" s="22" t="n">
        <f aca="false">IFERROR(F24*21%,"")</f>
        <v>441</v>
      </c>
      <c r="J24" s="22" t="n">
        <f aca="false">IFERROR(G24+H24+I24,"")</f>
        <v>2541</v>
      </c>
      <c r="K24" s="23" t="s">
        <v>52</v>
      </c>
      <c r="L24" s="21" t="n">
        <f aca="false">IF(A24="","",A24+30)</f>
        <v>46193</v>
      </c>
      <c r="M24" s="21" t="n">
        <v>46185</v>
      </c>
    </row>
    <row r="25" customFormat="false" ht="15" hidden="false" customHeight="true" outlineLevel="0" collapsed="false">
      <c r="A25" s="21" t="n">
        <v>46170</v>
      </c>
      <c r="B25" s="1" t="s">
        <v>116</v>
      </c>
      <c r="C25" s="1" t="s">
        <v>117</v>
      </c>
      <c r="D25" s="1" t="s">
        <v>118</v>
      </c>
      <c r="E25" s="22" t="n">
        <v>950</v>
      </c>
      <c r="F25" s="22"/>
      <c r="G25" s="22" t="n">
        <f aca="false">IFERROR(E25+F25,"")</f>
        <v>950</v>
      </c>
      <c r="H25" s="22" t="n">
        <f aca="false">IFERROR(E25*9%,"")</f>
        <v>85.5</v>
      </c>
      <c r="I25" s="22" t="n">
        <f aca="false">IFERROR(F25*21%,"")</f>
        <v>0</v>
      </c>
      <c r="J25" s="22" t="n">
        <f aca="false">IFERROR(G25+H25+I25,"")</f>
        <v>1035.5</v>
      </c>
      <c r="K25" s="23" t="s">
        <v>52</v>
      </c>
      <c r="L25" s="21" t="n">
        <f aca="false">IF(A25="","",A25+30)</f>
        <v>46200</v>
      </c>
      <c r="M25" s="21" t="n">
        <v>46191</v>
      </c>
    </row>
    <row r="26" customFormat="false" ht="15" hidden="false" customHeight="true" outlineLevel="0" collapsed="false">
      <c r="A26" s="21" t="n">
        <v>46177</v>
      </c>
      <c r="B26" s="1" t="s">
        <v>119</v>
      </c>
      <c r="C26" s="1" t="s">
        <v>120</v>
      </c>
      <c r="D26" s="1" t="s">
        <v>121</v>
      </c>
      <c r="E26" s="22" t="n">
        <v>2650</v>
      </c>
      <c r="F26" s="22" t="n">
        <v>1200</v>
      </c>
      <c r="G26" s="22" t="n">
        <f aca="false">IFERROR(E26+F26,"")</f>
        <v>3850</v>
      </c>
      <c r="H26" s="22" t="n">
        <f aca="false">IFERROR(E26*9%,"")</f>
        <v>238.5</v>
      </c>
      <c r="I26" s="22" t="n">
        <f aca="false">IFERROR(F26*21%,"")</f>
        <v>252</v>
      </c>
      <c r="J26" s="22" t="n">
        <f aca="false">IFERROR(G26+H26+I26,"")</f>
        <v>4340.5</v>
      </c>
      <c r="K26" s="23" t="s">
        <v>52</v>
      </c>
      <c r="L26" s="21" t="n">
        <f aca="false">IF(A26="","",A26+30)</f>
        <v>46207</v>
      </c>
      <c r="M26" s="21" t="n">
        <v>46201</v>
      </c>
    </row>
    <row r="27" customFormat="false" ht="15" hidden="false" customHeight="true" outlineLevel="0" collapsed="false">
      <c r="A27" s="21" t="n">
        <v>46184</v>
      </c>
      <c r="B27" s="1" t="s">
        <v>122</v>
      </c>
      <c r="C27" s="1" t="s">
        <v>123</v>
      </c>
      <c r="D27" s="1" t="s">
        <v>124</v>
      </c>
      <c r="E27" s="22"/>
      <c r="F27" s="22" t="n">
        <v>2900</v>
      </c>
      <c r="G27" s="22" t="n">
        <f aca="false">IFERROR(E27+F27,"")</f>
        <v>2900</v>
      </c>
      <c r="H27" s="22" t="n">
        <f aca="false">IFERROR(E27*9%,"")</f>
        <v>0</v>
      </c>
      <c r="I27" s="22" t="n">
        <f aca="false">IFERROR(F27*21%,"")</f>
        <v>609</v>
      </c>
      <c r="J27" s="22" t="n">
        <f aca="false">IFERROR(G27+H27+I27,"")</f>
        <v>3509</v>
      </c>
      <c r="K27" s="23" t="s">
        <v>52</v>
      </c>
      <c r="L27" s="21" t="n">
        <f aca="false">IF(A27="","",A27+30)</f>
        <v>46214</v>
      </c>
      <c r="M27" s="21" t="n">
        <v>46208</v>
      </c>
    </row>
    <row r="28" customFormat="false" ht="15" hidden="false" customHeight="true" outlineLevel="0" collapsed="false">
      <c r="A28" s="21" t="n">
        <v>46191</v>
      </c>
      <c r="B28" s="1" t="s">
        <v>125</v>
      </c>
      <c r="C28" s="1" t="s">
        <v>126</v>
      </c>
      <c r="D28" s="1" t="s">
        <v>127</v>
      </c>
      <c r="E28" s="22" t="n">
        <v>1350</v>
      </c>
      <c r="F28" s="22"/>
      <c r="G28" s="22" t="n">
        <f aca="false">IFERROR(E28+F28,"")</f>
        <v>1350</v>
      </c>
      <c r="H28" s="22" t="n">
        <f aca="false">IFERROR(E28*9%,"")</f>
        <v>121.5</v>
      </c>
      <c r="I28" s="22" t="n">
        <f aca="false">IFERROR(F28*21%,"")</f>
        <v>0</v>
      </c>
      <c r="J28" s="22" t="n">
        <f aca="false">IFERROR(G28+H28+I28,"")</f>
        <v>1471.5</v>
      </c>
      <c r="K28" s="23" t="s">
        <v>52</v>
      </c>
      <c r="L28" s="21" t="n">
        <f aca="false">IF(A28="","",A28+30)</f>
        <v>46221</v>
      </c>
      <c r="M28" s="21" t="n">
        <v>46213</v>
      </c>
    </row>
    <row r="29" customFormat="false" ht="15" hidden="false" customHeight="true" outlineLevel="0" collapsed="false">
      <c r="A29" s="21" t="n">
        <v>46198</v>
      </c>
      <c r="B29" s="1" t="s">
        <v>128</v>
      </c>
      <c r="C29" s="1" t="s">
        <v>129</v>
      </c>
      <c r="D29" s="1" t="s">
        <v>130</v>
      </c>
      <c r="E29" s="22" t="n">
        <v>750</v>
      </c>
      <c r="F29" s="22" t="n">
        <v>1450</v>
      </c>
      <c r="G29" s="22" t="n">
        <f aca="false">IFERROR(E29+F29,"")</f>
        <v>2200</v>
      </c>
      <c r="H29" s="22" t="n">
        <f aca="false">IFERROR(E29*9%,"")</f>
        <v>67.5</v>
      </c>
      <c r="I29" s="22" t="n">
        <f aca="false">IFERROR(F29*21%,"")</f>
        <v>304.5</v>
      </c>
      <c r="J29" s="22" t="n">
        <f aca="false">IFERROR(G29+H29+I29,"")</f>
        <v>2572</v>
      </c>
      <c r="K29" s="23" t="s">
        <v>52</v>
      </c>
      <c r="L29" s="21" t="n">
        <f aca="false">IF(A29="","",A29+30)</f>
        <v>46228</v>
      </c>
      <c r="M29" s="21" t="n">
        <v>46221</v>
      </c>
    </row>
    <row r="30" customFormat="false" ht="15" hidden="false" customHeight="true" outlineLevel="0" collapsed="false">
      <c r="A30" s="21" t="n">
        <v>46205</v>
      </c>
      <c r="B30" s="1" t="s">
        <v>131</v>
      </c>
      <c r="C30" s="1" t="s">
        <v>132</v>
      </c>
      <c r="D30" s="1" t="s">
        <v>133</v>
      </c>
      <c r="E30" s="22"/>
      <c r="F30" s="22" t="n">
        <v>4250</v>
      </c>
      <c r="G30" s="22" t="n">
        <f aca="false">IFERROR(E30+F30,"")</f>
        <v>4250</v>
      </c>
      <c r="H30" s="22" t="n">
        <f aca="false">IFERROR(E30*9%,"")</f>
        <v>0</v>
      </c>
      <c r="I30" s="22" t="n">
        <f aca="false">IFERROR(F30*21%,"")</f>
        <v>892.5</v>
      </c>
      <c r="J30" s="22" t="n">
        <f aca="false">IFERROR(G30+H30+I30,"")</f>
        <v>5142.5</v>
      </c>
      <c r="K30" s="23" t="s">
        <v>134</v>
      </c>
      <c r="L30" s="21" t="n">
        <f aca="false">IF(A30="","",A30+30)</f>
        <v>46235</v>
      </c>
      <c r="M30" s="21"/>
    </row>
    <row r="31" customFormat="false" ht="15" hidden="false" customHeight="true" outlineLevel="0" collapsed="false">
      <c r="A31" s="21" t="n">
        <v>46212</v>
      </c>
      <c r="B31" s="1" t="s">
        <v>135</v>
      </c>
      <c r="C31" s="1" t="s">
        <v>62</v>
      </c>
      <c r="D31" s="1" t="s">
        <v>136</v>
      </c>
      <c r="E31" s="22"/>
      <c r="F31" s="22" t="n">
        <v>1450</v>
      </c>
      <c r="G31" s="22" t="n">
        <f aca="false">IFERROR(E31+F31,"")</f>
        <v>1450</v>
      </c>
      <c r="H31" s="22" t="n">
        <f aca="false">IFERROR(E31*9%,"")</f>
        <v>0</v>
      </c>
      <c r="I31" s="22" t="n">
        <f aca="false">IFERROR(F31*21%,"")</f>
        <v>304.5</v>
      </c>
      <c r="J31" s="22" t="n">
        <f aca="false">IFERROR(G31+H31+I31,"")</f>
        <v>1754.5</v>
      </c>
      <c r="K31" s="23" t="s">
        <v>134</v>
      </c>
      <c r="L31" s="21" t="n">
        <f aca="false">IF(A31="","",A31+30)</f>
        <v>46242</v>
      </c>
      <c r="M31" s="21"/>
    </row>
    <row r="32" customFormat="false" ht="15" hidden="false" customHeight="true" outlineLevel="0" collapsed="false">
      <c r="A32" s="21"/>
      <c r="E32" s="22"/>
      <c r="F32" s="22"/>
      <c r="G32" s="22" t="n">
        <f aca="false">IFERROR(E32+F32,"")</f>
        <v>0</v>
      </c>
      <c r="H32" s="22" t="n">
        <f aca="false">IFERROR(E32*9%,"")</f>
        <v>0</v>
      </c>
      <c r="I32" s="22" t="n">
        <f aca="false">IFERROR(F32*21%,"")</f>
        <v>0</v>
      </c>
      <c r="J32" s="22" t="n">
        <f aca="false">IFERROR(G32+H32+I32,"")</f>
        <v>0</v>
      </c>
      <c r="K32" s="23"/>
      <c r="L32" s="21" t="str">
        <f aca="false">IF(A32="","",A32+30)</f>
        <v/>
      </c>
      <c r="M32" s="21"/>
    </row>
    <row r="33" customFormat="false" ht="15" hidden="false" customHeight="true" outlineLevel="0" collapsed="false">
      <c r="A33" s="21"/>
      <c r="E33" s="22"/>
      <c r="F33" s="22"/>
      <c r="G33" s="22" t="n">
        <f aca="false">IFERROR(E33+F33,"")</f>
        <v>0</v>
      </c>
      <c r="H33" s="22" t="n">
        <f aca="false">IFERROR(E33*9%,"")</f>
        <v>0</v>
      </c>
      <c r="I33" s="22" t="n">
        <f aca="false">IFERROR(F33*21%,"")</f>
        <v>0</v>
      </c>
      <c r="J33" s="22" t="n">
        <f aca="false">IFERROR(G33+H33+I33,"")</f>
        <v>0</v>
      </c>
      <c r="K33" s="23"/>
      <c r="L33" s="21" t="str">
        <f aca="false">IF(A33="","",A33+30)</f>
        <v/>
      </c>
      <c r="M33" s="21"/>
    </row>
    <row r="34" customFormat="false" ht="15" hidden="false" customHeight="true" outlineLevel="0" collapsed="false">
      <c r="A34" s="21"/>
      <c r="E34" s="22"/>
      <c r="F34" s="22"/>
      <c r="G34" s="22" t="n">
        <f aca="false">IFERROR(E34+F34,"")</f>
        <v>0</v>
      </c>
      <c r="H34" s="22" t="n">
        <f aca="false">IFERROR(E34*9%,"")</f>
        <v>0</v>
      </c>
      <c r="I34" s="22" t="n">
        <f aca="false">IFERROR(F34*21%,"")</f>
        <v>0</v>
      </c>
      <c r="J34" s="22" t="n">
        <f aca="false">IFERROR(G34+H34+I34,"")</f>
        <v>0</v>
      </c>
      <c r="K34" s="23"/>
      <c r="L34" s="21" t="str">
        <f aca="false">IF(A34="","",A34+30)</f>
        <v/>
      </c>
      <c r="M34" s="21"/>
    </row>
    <row r="35" customFormat="false" ht="15" hidden="false" customHeight="true" outlineLevel="0" collapsed="false">
      <c r="A35" s="21"/>
      <c r="E35" s="22"/>
      <c r="F35" s="22"/>
      <c r="G35" s="22" t="n">
        <f aca="false">IFERROR(E35+F35,"")</f>
        <v>0</v>
      </c>
      <c r="H35" s="22" t="n">
        <f aca="false">IFERROR(E35*9%,"")</f>
        <v>0</v>
      </c>
      <c r="I35" s="22" t="n">
        <f aca="false">IFERROR(F35*21%,"")</f>
        <v>0</v>
      </c>
      <c r="J35" s="22" t="n">
        <f aca="false">IFERROR(G35+H35+I35,"")</f>
        <v>0</v>
      </c>
      <c r="K35" s="23"/>
      <c r="L35" s="21" t="str">
        <f aca="false">IF(A35="","",A35+30)</f>
        <v/>
      </c>
      <c r="M35" s="21"/>
    </row>
    <row r="36" customFormat="false" ht="15" hidden="false" customHeight="true" outlineLevel="0" collapsed="false">
      <c r="A36" s="21"/>
      <c r="E36" s="22"/>
      <c r="F36" s="22"/>
      <c r="G36" s="22" t="n">
        <f aca="false">IFERROR(E36+F36,"")</f>
        <v>0</v>
      </c>
      <c r="H36" s="22" t="n">
        <f aca="false">IFERROR(E36*9%,"")</f>
        <v>0</v>
      </c>
      <c r="I36" s="22" t="n">
        <f aca="false">IFERROR(F36*21%,"")</f>
        <v>0</v>
      </c>
      <c r="J36" s="22" t="n">
        <f aca="false">IFERROR(G36+H36+I36,"")</f>
        <v>0</v>
      </c>
      <c r="K36" s="23"/>
      <c r="L36" s="21" t="str">
        <f aca="false">IF(A36="","",A36+30)</f>
        <v/>
      </c>
      <c r="M36" s="21"/>
    </row>
    <row r="37" customFormat="false" ht="15" hidden="false" customHeight="true" outlineLevel="0" collapsed="false">
      <c r="A37" s="21"/>
      <c r="E37" s="22"/>
      <c r="F37" s="22"/>
      <c r="G37" s="22" t="n">
        <f aca="false">IFERROR(E37+F37,"")</f>
        <v>0</v>
      </c>
      <c r="H37" s="22" t="n">
        <f aca="false">IFERROR(E37*9%,"")</f>
        <v>0</v>
      </c>
      <c r="I37" s="22" t="n">
        <f aca="false">IFERROR(F37*21%,"")</f>
        <v>0</v>
      </c>
      <c r="J37" s="22" t="n">
        <f aca="false">IFERROR(G37+H37+I37,"")</f>
        <v>0</v>
      </c>
      <c r="K37" s="23"/>
      <c r="L37" s="21" t="str">
        <f aca="false">IF(A37="","",A37+30)</f>
        <v/>
      </c>
      <c r="M37" s="21"/>
    </row>
    <row r="38" customFormat="false" ht="15" hidden="false" customHeight="true" outlineLevel="0" collapsed="false">
      <c r="A38" s="21"/>
      <c r="E38" s="22"/>
      <c r="F38" s="22"/>
      <c r="G38" s="22" t="n">
        <f aca="false">IFERROR(E38+F38,"")</f>
        <v>0</v>
      </c>
      <c r="H38" s="22" t="n">
        <f aca="false">IFERROR(E38*9%,"")</f>
        <v>0</v>
      </c>
      <c r="I38" s="22" t="n">
        <f aca="false">IFERROR(F38*21%,"")</f>
        <v>0</v>
      </c>
      <c r="J38" s="22" t="n">
        <f aca="false">IFERROR(G38+H38+I38,"")</f>
        <v>0</v>
      </c>
      <c r="K38" s="23"/>
      <c r="L38" s="21" t="str">
        <f aca="false">IF(A38="","",A38+30)</f>
        <v/>
      </c>
      <c r="M38" s="21"/>
    </row>
    <row r="39" customFormat="false" ht="15" hidden="false" customHeight="true" outlineLevel="0" collapsed="false">
      <c r="A39" s="21"/>
      <c r="E39" s="22"/>
      <c r="F39" s="22"/>
      <c r="G39" s="22" t="n">
        <f aca="false">IFERROR(E39+F39,"")</f>
        <v>0</v>
      </c>
      <c r="H39" s="22" t="n">
        <f aca="false">IFERROR(E39*9%,"")</f>
        <v>0</v>
      </c>
      <c r="I39" s="22" t="n">
        <f aca="false">IFERROR(F39*21%,"")</f>
        <v>0</v>
      </c>
      <c r="J39" s="22" t="n">
        <f aca="false">IFERROR(G39+H39+I39,"")</f>
        <v>0</v>
      </c>
      <c r="K39" s="23"/>
      <c r="L39" s="21" t="str">
        <f aca="false">IF(A39="","",A39+30)</f>
        <v/>
      </c>
      <c r="M39" s="21"/>
    </row>
    <row r="40" customFormat="false" ht="15" hidden="false" customHeight="true" outlineLevel="0" collapsed="false">
      <c r="A40" s="21"/>
      <c r="E40" s="22"/>
      <c r="F40" s="22"/>
      <c r="G40" s="22" t="n">
        <f aca="false">IFERROR(E40+F40,"")</f>
        <v>0</v>
      </c>
      <c r="H40" s="22" t="n">
        <f aca="false">IFERROR(E40*9%,"")</f>
        <v>0</v>
      </c>
      <c r="I40" s="22" t="n">
        <f aca="false">IFERROR(F40*21%,"")</f>
        <v>0</v>
      </c>
      <c r="J40" s="22" t="n">
        <f aca="false">IFERROR(G40+H40+I40,"")</f>
        <v>0</v>
      </c>
      <c r="K40" s="23"/>
      <c r="L40" s="21" t="str">
        <f aca="false">IF(A40="","",A40+30)</f>
        <v/>
      </c>
      <c r="M40" s="21"/>
    </row>
    <row r="41" customFormat="false" ht="15" hidden="false" customHeight="true" outlineLevel="0" collapsed="false">
      <c r="A41" s="21"/>
      <c r="E41" s="22"/>
      <c r="F41" s="22"/>
      <c r="G41" s="22" t="n">
        <f aca="false">IFERROR(E41+F41,"")</f>
        <v>0</v>
      </c>
      <c r="H41" s="22" t="n">
        <f aca="false">IFERROR(E41*9%,"")</f>
        <v>0</v>
      </c>
      <c r="I41" s="22" t="n">
        <f aca="false">IFERROR(F41*21%,"")</f>
        <v>0</v>
      </c>
      <c r="J41" s="22" t="n">
        <f aca="false">IFERROR(G41+H41+I41,"")</f>
        <v>0</v>
      </c>
      <c r="K41" s="23"/>
      <c r="L41" s="21" t="str">
        <f aca="false">IF(A41="","",A41+30)</f>
        <v/>
      </c>
      <c r="M41" s="21"/>
    </row>
    <row r="42" customFormat="false" ht="15" hidden="false" customHeight="true" outlineLevel="0" collapsed="false">
      <c r="A42" s="21"/>
      <c r="E42" s="22"/>
      <c r="F42" s="22"/>
      <c r="G42" s="22" t="n">
        <f aca="false">IFERROR(E42+F42,"")</f>
        <v>0</v>
      </c>
      <c r="H42" s="22" t="n">
        <f aca="false">IFERROR(E42*9%,"")</f>
        <v>0</v>
      </c>
      <c r="I42" s="22" t="n">
        <f aca="false">IFERROR(F42*21%,"")</f>
        <v>0</v>
      </c>
      <c r="J42" s="22" t="n">
        <f aca="false">IFERROR(G42+H42+I42,"")</f>
        <v>0</v>
      </c>
      <c r="K42" s="23"/>
      <c r="L42" s="21" t="str">
        <f aca="false">IF(A42="","",A42+30)</f>
        <v/>
      </c>
      <c r="M42" s="21"/>
    </row>
    <row r="43" customFormat="false" ht="15" hidden="false" customHeight="true" outlineLevel="0" collapsed="false">
      <c r="A43" s="21"/>
      <c r="E43" s="22"/>
      <c r="F43" s="22"/>
      <c r="G43" s="22" t="n">
        <f aca="false">IFERROR(E43+F43,"")</f>
        <v>0</v>
      </c>
      <c r="H43" s="22" t="n">
        <f aca="false">IFERROR(E43*9%,"")</f>
        <v>0</v>
      </c>
      <c r="I43" s="22" t="n">
        <f aca="false">IFERROR(F43*21%,"")</f>
        <v>0</v>
      </c>
      <c r="J43" s="22" t="n">
        <f aca="false">IFERROR(G43+H43+I43,"")</f>
        <v>0</v>
      </c>
      <c r="K43" s="23"/>
      <c r="L43" s="21" t="str">
        <f aca="false">IF(A43="","",A43+30)</f>
        <v/>
      </c>
      <c r="M43" s="21"/>
    </row>
    <row r="44" customFormat="false" ht="15" hidden="false" customHeight="true" outlineLevel="0" collapsed="false">
      <c r="A44" s="21"/>
      <c r="E44" s="22"/>
      <c r="F44" s="22"/>
      <c r="G44" s="22" t="n">
        <f aca="false">IFERROR(E44+F44,"")</f>
        <v>0</v>
      </c>
      <c r="H44" s="22" t="n">
        <f aca="false">IFERROR(E44*9%,"")</f>
        <v>0</v>
      </c>
      <c r="I44" s="22" t="n">
        <f aca="false">IFERROR(F44*21%,"")</f>
        <v>0</v>
      </c>
      <c r="J44" s="22" t="n">
        <f aca="false">IFERROR(G44+H44+I44,"")</f>
        <v>0</v>
      </c>
      <c r="K44" s="23"/>
      <c r="L44" s="21" t="str">
        <f aca="false">IF(A44="","",A44+30)</f>
        <v/>
      </c>
      <c r="M44" s="21"/>
    </row>
    <row r="45" customFormat="false" ht="15" hidden="false" customHeight="true" outlineLevel="0" collapsed="false">
      <c r="A45" s="21"/>
      <c r="E45" s="22"/>
      <c r="F45" s="22"/>
      <c r="G45" s="22" t="n">
        <f aca="false">IFERROR(E45+F45,"")</f>
        <v>0</v>
      </c>
      <c r="H45" s="22" t="n">
        <f aca="false">IFERROR(E45*9%,"")</f>
        <v>0</v>
      </c>
      <c r="I45" s="22" t="n">
        <f aca="false">IFERROR(F45*21%,"")</f>
        <v>0</v>
      </c>
      <c r="J45" s="22" t="n">
        <f aca="false">IFERROR(G45+H45+I45,"")</f>
        <v>0</v>
      </c>
      <c r="K45" s="23"/>
      <c r="L45" s="21" t="str">
        <f aca="false">IF(A45="","",A45+30)</f>
        <v/>
      </c>
      <c r="M45" s="21"/>
    </row>
    <row r="46" customFormat="false" ht="15" hidden="false" customHeight="true" outlineLevel="0" collapsed="false">
      <c r="A46" s="21"/>
      <c r="E46" s="22"/>
      <c r="F46" s="22"/>
      <c r="G46" s="22" t="n">
        <f aca="false">IFERROR(E46+F46,"")</f>
        <v>0</v>
      </c>
      <c r="H46" s="22" t="n">
        <f aca="false">IFERROR(E46*9%,"")</f>
        <v>0</v>
      </c>
      <c r="I46" s="22" t="n">
        <f aca="false">IFERROR(F46*21%,"")</f>
        <v>0</v>
      </c>
      <c r="J46" s="22" t="n">
        <f aca="false">IFERROR(G46+H46+I46,"")</f>
        <v>0</v>
      </c>
      <c r="K46" s="23"/>
      <c r="L46" s="21" t="str">
        <f aca="false">IF(A46="","",A46+30)</f>
        <v/>
      </c>
      <c r="M46" s="21"/>
    </row>
    <row r="47" customFormat="false" ht="15" hidden="false" customHeight="true" outlineLevel="0" collapsed="false">
      <c r="A47" s="21"/>
      <c r="E47" s="22"/>
      <c r="F47" s="22"/>
      <c r="G47" s="22" t="n">
        <f aca="false">IFERROR(E47+F47,"")</f>
        <v>0</v>
      </c>
      <c r="H47" s="22" t="n">
        <f aca="false">IFERROR(E47*9%,"")</f>
        <v>0</v>
      </c>
      <c r="I47" s="22" t="n">
        <f aca="false">IFERROR(F47*21%,"")</f>
        <v>0</v>
      </c>
      <c r="J47" s="22" t="n">
        <f aca="false">IFERROR(G47+H47+I47,"")</f>
        <v>0</v>
      </c>
      <c r="K47" s="23"/>
      <c r="L47" s="21" t="str">
        <f aca="false">IF(A47="","",A47+30)</f>
        <v/>
      </c>
      <c r="M47" s="21"/>
    </row>
    <row r="48" customFormat="false" ht="15" hidden="false" customHeight="true" outlineLevel="0" collapsed="false">
      <c r="A48" s="21"/>
      <c r="E48" s="22"/>
      <c r="F48" s="22"/>
      <c r="G48" s="22" t="n">
        <f aca="false">IFERROR(E48+F48,"")</f>
        <v>0</v>
      </c>
      <c r="H48" s="22" t="n">
        <f aca="false">IFERROR(E48*9%,"")</f>
        <v>0</v>
      </c>
      <c r="I48" s="22" t="n">
        <f aca="false">IFERROR(F48*21%,"")</f>
        <v>0</v>
      </c>
      <c r="J48" s="22" t="n">
        <f aca="false">IFERROR(G48+H48+I48,"")</f>
        <v>0</v>
      </c>
      <c r="K48" s="23"/>
      <c r="L48" s="21" t="str">
        <f aca="false">IF(A48="","",A48+30)</f>
        <v/>
      </c>
      <c r="M48" s="21"/>
    </row>
    <row r="49" customFormat="false" ht="15" hidden="false" customHeight="true" outlineLevel="0" collapsed="false">
      <c r="A49" s="21"/>
      <c r="E49" s="22"/>
      <c r="F49" s="22"/>
      <c r="G49" s="22" t="n">
        <f aca="false">IFERROR(E49+F49,"")</f>
        <v>0</v>
      </c>
      <c r="H49" s="22" t="n">
        <f aca="false">IFERROR(E49*9%,"")</f>
        <v>0</v>
      </c>
      <c r="I49" s="22" t="n">
        <f aca="false">IFERROR(F49*21%,"")</f>
        <v>0</v>
      </c>
      <c r="J49" s="22" t="n">
        <f aca="false">IFERROR(G49+H49+I49,"")</f>
        <v>0</v>
      </c>
      <c r="K49" s="23"/>
      <c r="L49" s="21" t="str">
        <f aca="false">IF(A49="","",A49+30)</f>
        <v/>
      </c>
      <c r="M49" s="21"/>
    </row>
    <row r="50" customFormat="false" ht="15" hidden="false" customHeight="true" outlineLevel="0" collapsed="false">
      <c r="A50" s="21"/>
      <c r="E50" s="22"/>
      <c r="F50" s="22"/>
      <c r="G50" s="22" t="n">
        <f aca="false">IFERROR(E50+F50,"")</f>
        <v>0</v>
      </c>
      <c r="H50" s="22" t="n">
        <f aca="false">IFERROR(E50*9%,"")</f>
        <v>0</v>
      </c>
      <c r="I50" s="22" t="n">
        <f aca="false">IFERROR(F50*21%,"")</f>
        <v>0</v>
      </c>
      <c r="J50" s="22" t="n">
        <f aca="false">IFERROR(G50+H50+I50,"")</f>
        <v>0</v>
      </c>
      <c r="K50" s="23"/>
      <c r="L50" s="21" t="str">
        <f aca="false">IF(A50="","",A50+30)</f>
        <v/>
      </c>
      <c r="M50" s="21"/>
    </row>
    <row r="51" customFormat="false" ht="15" hidden="false" customHeight="true" outlineLevel="0" collapsed="false">
      <c r="A51" s="21"/>
      <c r="E51" s="22"/>
      <c r="F51" s="22"/>
      <c r="G51" s="22" t="n">
        <f aca="false">IFERROR(E51+F51,"")</f>
        <v>0</v>
      </c>
      <c r="H51" s="22" t="n">
        <f aca="false">IFERROR(E51*9%,"")</f>
        <v>0</v>
      </c>
      <c r="I51" s="22" t="n">
        <f aca="false">IFERROR(F51*21%,"")</f>
        <v>0</v>
      </c>
      <c r="J51" s="22" t="n">
        <f aca="false">IFERROR(G51+H51+I51,"")</f>
        <v>0</v>
      </c>
      <c r="K51" s="23"/>
      <c r="L51" s="21" t="str">
        <f aca="false">IF(A51="","",A51+30)</f>
        <v/>
      </c>
      <c r="M51" s="21"/>
    </row>
    <row r="52" customFormat="false" ht="15" hidden="false" customHeight="true" outlineLevel="0" collapsed="false">
      <c r="A52" s="21"/>
      <c r="E52" s="22"/>
      <c r="F52" s="22"/>
      <c r="G52" s="22" t="n">
        <f aca="false">IFERROR(E52+F52,"")</f>
        <v>0</v>
      </c>
      <c r="H52" s="22" t="n">
        <f aca="false">IFERROR(E52*9%,"")</f>
        <v>0</v>
      </c>
      <c r="I52" s="22" t="n">
        <f aca="false">IFERROR(F52*21%,"")</f>
        <v>0</v>
      </c>
      <c r="J52" s="22" t="n">
        <f aca="false">IFERROR(G52+H52+I52,"")</f>
        <v>0</v>
      </c>
      <c r="K52" s="23"/>
      <c r="L52" s="21" t="str">
        <f aca="false">IF(A52="","",A52+30)</f>
        <v/>
      </c>
      <c r="M52" s="21"/>
    </row>
    <row r="53" customFormat="false" ht="15" hidden="false" customHeight="true" outlineLevel="0" collapsed="false">
      <c r="A53" s="21"/>
      <c r="E53" s="22"/>
      <c r="F53" s="22"/>
      <c r="G53" s="22" t="n">
        <f aca="false">IFERROR(E53+F53,"")</f>
        <v>0</v>
      </c>
      <c r="H53" s="22" t="n">
        <f aca="false">IFERROR(E53*9%,"")</f>
        <v>0</v>
      </c>
      <c r="I53" s="22" t="n">
        <f aca="false">IFERROR(F53*21%,"")</f>
        <v>0</v>
      </c>
      <c r="J53" s="22" t="n">
        <f aca="false">IFERROR(G53+H53+I53,"")</f>
        <v>0</v>
      </c>
      <c r="K53" s="23"/>
      <c r="L53" s="21" t="str">
        <f aca="false">IF(A53="","",A53+30)</f>
        <v/>
      </c>
      <c r="M53" s="21"/>
    </row>
    <row r="54" customFormat="false" ht="15" hidden="false" customHeight="true" outlineLevel="0" collapsed="false">
      <c r="A54" s="21"/>
      <c r="E54" s="22"/>
      <c r="F54" s="22"/>
      <c r="G54" s="22" t="n">
        <f aca="false">IFERROR(E54+F54,"")</f>
        <v>0</v>
      </c>
      <c r="H54" s="22" t="n">
        <f aca="false">IFERROR(E54*9%,"")</f>
        <v>0</v>
      </c>
      <c r="I54" s="22" t="n">
        <f aca="false">IFERROR(F54*21%,"")</f>
        <v>0</v>
      </c>
      <c r="J54" s="22" t="n">
        <f aca="false">IFERROR(G54+H54+I54,"")</f>
        <v>0</v>
      </c>
      <c r="K54" s="23"/>
      <c r="L54" s="21" t="str">
        <f aca="false">IF(A54="","",A54+30)</f>
        <v/>
      </c>
      <c r="M54" s="21"/>
    </row>
    <row r="55" customFormat="false" ht="15" hidden="false" customHeight="true" outlineLevel="0" collapsed="false">
      <c r="A55" s="21"/>
      <c r="E55" s="22"/>
      <c r="F55" s="22"/>
      <c r="G55" s="22" t="n">
        <f aca="false">IFERROR(E55+F55,"")</f>
        <v>0</v>
      </c>
      <c r="H55" s="22" t="n">
        <f aca="false">IFERROR(E55*9%,"")</f>
        <v>0</v>
      </c>
      <c r="I55" s="22" t="n">
        <f aca="false">IFERROR(F55*21%,"")</f>
        <v>0</v>
      </c>
      <c r="J55" s="22" t="n">
        <f aca="false">IFERROR(G55+H55+I55,"")</f>
        <v>0</v>
      </c>
      <c r="K55" s="23"/>
      <c r="L55" s="21" t="str">
        <f aca="false">IF(A55="","",A55+30)</f>
        <v/>
      </c>
      <c r="M55" s="21"/>
    </row>
    <row r="56" customFormat="false" ht="15" hidden="false" customHeight="true" outlineLevel="0" collapsed="false">
      <c r="A56" s="21"/>
      <c r="E56" s="22"/>
      <c r="F56" s="22"/>
      <c r="G56" s="22" t="n">
        <f aca="false">IFERROR(E56+F56,"")</f>
        <v>0</v>
      </c>
      <c r="H56" s="22" t="n">
        <f aca="false">IFERROR(E56*9%,"")</f>
        <v>0</v>
      </c>
      <c r="I56" s="22" t="n">
        <f aca="false">IFERROR(F56*21%,"")</f>
        <v>0</v>
      </c>
      <c r="J56" s="22" t="n">
        <f aca="false">IFERROR(G56+H56+I56,"")</f>
        <v>0</v>
      </c>
      <c r="K56" s="23"/>
      <c r="L56" s="21" t="str">
        <f aca="false">IF(A56="","",A56+30)</f>
        <v/>
      </c>
      <c r="M56" s="21"/>
    </row>
    <row r="57" customFormat="false" ht="15" hidden="false" customHeight="true" outlineLevel="0" collapsed="false">
      <c r="A57" s="21"/>
      <c r="E57" s="22"/>
      <c r="F57" s="22"/>
      <c r="G57" s="22" t="n">
        <f aca="false">IFERROR(E57+F57,"")</f>
        <v>0</v>
      </c>
      <c r="H57" s="22" t="n">
        <f aca="false">IFERROR(E57*9%,"")</f>
        <v>0</v>
      </c>
      <c r="I57" s="22" t="n">
        <f aca="false">IFERROR(F57*21%,"")</f>
        <v>0</v>
      </c>
      <c r="J57" s="22" t="n">
        <f aca="false">IFERROR(G57+H57+I57,"")</f>
        <v>0</v>
      </c>
      <c r="K57" s="23"/>
      <c r="L57" s="21" t="str">
        <f aca="false">IF(A57="","",A57+30)</f>
        <v/>
      </c>
      <c r="M57" s="21"/>
    </row>
    <row r="58" customFormat="false" ht="15" hidden="false" customHeight="true" outlineLevel="0" collapsed="false">
      <c r="A58" s="21"/>
      <c r="E58" s="22"/>
      <c r="F58" s="22"/>
      <c r="G58" s="22" t="n">
        <f aca="false">IFERROR(E58+F58,"")</f>
        <v>0</v>
      </c>
      <c r="H58" s="22" t="n">
        <f aca="false">IFERROR(E58*9%,"")</f>
        <v>0</v>
      </c>
      <c r="I58" s="22" t="n">
        <f aca="false">IFERROR(F58*21%,"")</f>
        <v>0</v>
      </c>
      <c r="J58" s="22" t="n">
        <f aca="false">IFERROR(G58+H58+I58,"")</f>
        <v>0</v>
      </c>
      <c r="K58" s="23"/>
      <c r="L58" s="21" t="str">
        <f aca="false">IF(A58="","",A58+30)</f>
        <v/>
      </c>
      <c r="M58" s="21"/>
    </row>
    <row r="59" customFormat="false" ht="15" hidden="false" customHeight="true" outlineLevel="0" collapsed="false">
      <c r="A59" s="21"/>
      <c r="E59" s="22"/>
      <c r="F59" s="22"/>
      <c r="G59" s="22" t="n">
        <f aca="false">IFERROR(E59+F59,"")</f>
        <v>0</v>
      </c>
      <c r="H59" s="22" t="n">
        <f aca="false">IFERROR(E59*9%,"")</f>
        <v>0</v>
      </c>
      <c r="I59" s="22" t="n">
        <f aca="false">IFERROR(F59*21%,"")</f>
        <v>0</v>
      </c>
      <c r="J59" s="22" t="n">
        <f aca="false">IFERROR(G59+H59+I59,"")</f>
        <v>0</v>
      </c>
      <c r="K59" s="23"/>
      <c r="L59" s="21" t="str">
        <f aca="false">IF(A59="","",A59+30)</f>
        <v/>
      </c>
      <c r="M59" s="21"/>
    </row>
    <row r="60" customFormat="false" ht="15" hidden="false" customHeight="true" outlineLevel="0" collapsed="false">
      <c r="A60" s="21"/>
      <c r="E60" s="22"/>
      <c r="F60" s="22"/>
      <c r="G60" s="22" t="n">
        <f aca="false">IFERROR(E60+F60,"")</f>
        <v>0</v>
      </c>
      <c r="H60" s="22" t="n">
        <f aca="false">IFERROR(E60*9%,"")</f>
        <v>0</v>
      </c>
      <c r="I60" s="22" t="n">
        <f aca="false">IFERROR(F60*21%,"")</f>
        <v>0</v>
      </c>
      <c r="J60" s="22" t="n">
        <f aca="false">IFERROR(G60+H60+I60,"")</f>
        <v>0</v>
      </c>
      <c r="K60" s="23"/>
      <c r="L60" s="21" t="str">
        <f aca="false">IF(A60="","",A60+30)</f>
        <v/>
      </c>
      <c r="M60" s="21"/>
    </row>
    <row r="61" customFormat="false" ht="15" hidden="false" customHeight="true" outlineLevel="0" collapsed="false">
      <c r="A61" s="21"/>
      <c r="E61" s="22"/>
      <c r="F61" s="22"/>
      <c r="G61" s="22" t="n">
        <f aca="false">IFERROR(E61+F61,"")</f>
        <v>0</v>
      </c>
      <c r="H61" s="22" t="n">
        <f aca="false">IFERROR(E61*9%,"")</f>
        <v>0</v>
      </c>
      <c r="I61" s="22" t="n">
        <f aca="false">IFERROR(F61*21%,"")</f>
        <v>0</v>
      </c>
      <c r="J61" s="22" t="n">
        <f aca="false">IFERROR(G61+H61+I61,"")</f>
        <v>0</v>
      </c>
      <c r="K61" s="23"/>
      <c r="L61" s="21" t="str">
        <f aca="false">IF(A61="","",A61+30)</f>
        <v/>
      </c>
      <c r="M61" s="21"/>
    </row>
    <row r="62" customFormat="false" ht="15" hidden="false" customHeight="true" outlineLevel="0" collapsed="false">
      <c r="A62" s="21"/>
      <c r="E62" s="22"/>
      <c r="F62" s="22"/>
      <c r="G62" s="22" t="n">
        <f aca="false">IFERROR(E62+F62,"")</f>
        <v>0</v>
      </c>
      <c r="H62" s="22" t="n">
        <f aca="false">IFERROR(E62*9%,"")</f>
        <v>0</v>
      </c>
      <c r="I62" s="22" t="n">
        <f aca="false">IFERROR(F62*21%,"")</f>
        <v>0</v>
      </c>
      <c r="J62" s="22" t="n">
        <f aca="false">IFERROR(G62+H62+I62,"")</f>
        <v>0</v>
      </c>
      <c r="K62" s="23"/>
      <c r="L62" s="21" t="str">
        <f aca="false">IF(A62="","",A62+30)</f>
        <v/>
      </c>
      <c r="M62" s="21"/>
    </row>
    <row r="63" customFormat="false" ht="15" hidden="false" customHeight="true" outlineLevel="0" collapsed="false">
      <c r="A63" s="21"/>
      <c r="E63" s="22"/>
      <c r="F63" s="22"/>
      <c r="G63" s="22" t="n">
        <f aca="false">IFERROR(E63+F63,"")</f>
        <v>0</v>
      </c>
      <c r="H63" s="22" t="n">
        <f aca="false">IFERROR(E63*9%,"")</f>
        <v>0</v>
      </c>
      <c r="I63" s="22" t="n">
        <f aca="false">IFERROR(F63*21%,"")</f>
        <v>0</v>
      </c>
      <c r="J63" s="22" t="n">
        <f aca="false">IFERROR(G63+H63+I63,"")</f>
        <v>0</v>
      </c>
      <c r="K63" s="23"/>
      <c r="L63" s="21" t="str">
        <f aca="false">IF(A63="","",A63+30)</f>
        <v/>
      </c>
      <c r="M63" s="21"/>
    </row>
    <row r="64" customFormat="false" ht="15" hidden="false" customHeight="true" outlineLevel="0" collapsed="false">
      <c r="A64" s="21"/>
      <c r="E64" s="22"/>
      <c r="F64" s="22"/>
      <c r="G64" s="22" t="n">
        <f aca="false">IFERROR(E64+F64,"")</f>
        <v>0</v>
      </c>
      <c r="H64" s="22" t="n">
        <f aca="false">IFERROR(E64*9%,"")</f>
        <v>0</v>
      </c>
      <c r="I64" s="22" t="n">
        <f aca="false">IFERROR(F64*21%,"")</f>
        <v>0</v>
      </c>
      <c r="J64" s="22" t="n">
        <f aca="false">IFERROR(G64+H64+I64,"")</f>
        <v>0</v>
      </c>
      <c r="K64" s="23"/>
      <c r="L64" s="21" t="str">
        <f aca="false">IF(A64="","",A64+30)</f>
        <v/>
      </c>
      <c r="M64" s="21"/>
    </row>
    <row r="65" customFormat="false" ht="15" hidden="false" customHeight="true" outlineLevel="0" collapsed="false">
      <c r="A65" s="21"/>
      <c r="E65" s="22"/>
      <c r="F65" s="22"/>
      <c r="G65" s="22" t="n">
        <f aca="false">IFERROR(E65+F65,"")</f>
        <v>0</v>
      </c>
      <c r="H65" s="22" t="n">
        <f aca="false">IFERROR(E65*9%,"")</f>
        <v>0</v>
      </c>
      <c r="I65" s="22" t="n">
        <f aca="false">IFERROR(F65*21%,"")</f>
        <v>0</v>
      </c>
      <c r="J65" s="22" t="n">
        <f aca="false">IFERROR(G65+H65+I65,"")</f>
        <v>0</v>
      </c>
      <c r="K65" s="23"/>
      <c r="L65" s="21" t="str">
        <f aca="false">IF(A65="","",A65+30)</f>
        <v/>
      </c>
      <c r="M65" s="21"/>
    </row>
    <row r="66" customFormat="false" ht="15" hidden="false" customHeight="true" outlineLevel="0" collapsed="false">
      <c r="A66" s="21"/>
      <c r="E66" s="22"/>
      <c r="F66" s="22"/>
      <c r="G66" s="22" t="n">
        <f aca="false">IFERROR(E66+F66,"")</f>
        <v>0</v>
      </c>
      <c r="H66" s="22" t="n">
        <f aca="false">IFERROR(E66*9%,"")</f>
        <v>0</v>
      </c>
      <c r="I66" s="22" t="n">
        <f aca="false">IFERROR(F66*21%,"")</f>
        <v>0</v>
      </c>
      <c r="J66" s="22" t="n">
        <f aca="false">IFERROR(G66+H66+I66,"")</f>
        <v>0</v>
      </c>
      <c r="K66" s="23"/>
      <c r="L66" s="21" t="str">
        <f aca="false">IF(A66="","",A66+30)</f>
        <v/>
      </c>
      <c r="M66" s="21"/>
    </row>
    <row r="67" customFormat="false" ht="15" hidden="false" customHeight="true" outlineLevel="0" collapsed="false">
      <c r="A67" s="21"/>
      <c r="E67" s="22"/>
      <c r="F67" s="22"/>
      <c r="G67" s="22" t="n">
        <f aca="false">IFERROR(E67+F67,"")</f>
        <v>0</v>
      </c>
      <c r="H67" s="22" t="n">
        <f aca="false">IFERROR(E67*9%,"")</f>
        <v>0</v>
      </c>
      <c r="I67" s="22" t="n">
        <f aca="false">IFERROR(F67*21%,"")</f>
        <v>0</v>
      </c>
      <c r="J67" s="22" t="n">
        <f aca="false">IFERROR(G67+H67+I67,"")</f>
        <v>0</v>
      </c>
      <c r="K67" s="23"/>
      <c r="L67" s="21" t="str">
        <f aca="false">IF(A67="","",A67+30)</f>
        <v/>
      </c>
      <c r="M67" s="21"/>
    </row>
    <row r="68" customFormat="false" ht="15" hidden="false" customHeight="true" outlineLevel="0" collapsed="false">
      <c r="A68" s="21"/>
      <c r="E68" s="22"/>
      <c r="F68" s="22"/>
      <c r="G68" s="22" t="n">
        <f aca="false">IFERROR(E68+F68,"")</f>
        <v>0</v>
      </c>
      <c r="H68" s="22" t="n">
        <f aca="false">IFERROR(E68*9%,"")</f>
        <v>0</v>
      </c>
      <c r="I68" s="22" t="n">
        <f aca="false">IFERROR(F68*21%,"")</f>
        <v>0</v>
      </c>
      <c r="J68" s="22" t="n">
        <f aca="false">IFERROR(G68+H68+I68,"")</f>
        <v>0</v>
      </c>
      <c r="K68" s="23"/>
      <c r="L68" s="21" t="str">
        <f aca="false">IF(A68="","",A68+30)</f>
        <v/>
      </c>
      <c r="M68" s="21"/>
    </row>
    <row r="69" customFormat="false" ht="15" hidden="false" customHeight="true" outlineLevel="0" collapsed="false">
      <c r="A69" s="21"/>
      <c r="E69" s="22"/>
      <c r="F69" s="22"/>
      <c r="G69" s="22" t="n">
        <f aca="false">IFERROR(E69+F69,"")</f>
        <v>0</v>
      </c>
      <c r="H69" s="22" t="n">
        <f aca="false">IFERROR(E69*9%,"")</f>
        <v>0</v>
      </c>
      <c r="I69" s="22" t="n">
        <f aca="false">IFERROR(F69*21%,"")</f>
        <v>0</v>
      </c>
      <c r="J69" s="22" t="n">
        <f aca="false">IFERROR(G69+H69+I69,"")</f>
        <v>0</v>
      </c>
      <c r="K69" s="23"/>
      <c r="L69" s="21" t="str">
        <f aca="false">IF(A69="","",A69+30)</f>
        <v/>
      </c>
      <c r="M69" s="21"/>
    </row>
    <row r="70" customFormat="false" ht="15" hidden="false" customHeight="true" outlineLevel="0" collapsed="false">
      <c r="A70" s="21"/>
      <c r="E70" s="22"/>
      <c r="F70" s="22"/>
      <c r="G70" s="22" t="n">
        <f aca="false">IFERROR(E70+F70,"")</f>
        <v>0</v>
      </c>
      <c r="H70" s="22" t="n">
        <f aca="false">IFERROR(E70*9%,"")</f>
        <v>0</v>
      </c>
      <c r="I70" s="22" t="n">
        <f aca="false">IFERROR(F70*21%,"")</f>
        <v>0</v>
      </c>
      <c r="J70" s="22" t="n">
        <f aca="false">IFERROR(G70+H70+I70,"")</f>
        <v>0</v>
      </c>
      <c r="K70" s="23"/>
      <c r="L70" s="21" t="str">
        <f aca="false">IF(A70="","",A70+30)</f>
        <v/>
      </c>
      <c r="M70" s="21"/>
    </row>
    <row r="71" customFormat="false" ht="15" hidden="false" customHeight="true" outlineLevel="0" collapsed="false">
      <c r="A71" s="21"/>
      <c r="E71" s="22"/>
      <c r="F71" s="22"/>
      <c r="G71" s="22" t="n">
        <f aca="false">IFERROR(E71+F71,"")</f>
        <v>0</v>
      </c>
      <c r="H71" s="22" t="n">
        <f aca="false">IFERROR(E71*9%,"")</f>
        <v>0</v>
      </c>
      <c r="I71" s="22" t="n">
        <f aca="false">IFERROR(F71*21%,"")</f>
        <v>0</v>
      </c>
      <c r="J71" s="22" t="n">
        <f aca="false">IFERROR(G71+H71+I71,"")</f>
        <v>0</v>
      </c>
      <c r="K71" s="23"/>
      <c r="L71" s="21" t="str">
        <f aca="false">IF(A71="","",A71+30)</f>
        <v/>
      </c>
      <c r="M71" s="21"/>
    </row>
    <row r="72" customFormat="false" ht="15" hidden="false" customHeight="true" outlineLevel="0" collapsed="false">
      <c r="A72" s="21"/>
      <c r="E72" s="22"/>
      <c r="F72" s="22"/>
      <c r="G72" s="22" t="n">
        <f aca="false">IFERROR(E72+F72,"")</f>
        <v>0</v>
      </c>
      <c r="H72" s="22" t="n">
        <f aca="false">IFERROR(E72*9%,"")</f>
        <v>0</v>
      </c>
      <c r="I72" s="22" t="n">
        <f aca="false">IFERROR(F72*21%,"")</f>
        <v>0</v>
      </c>
      <c r="J72" s="22" t="n">
        <f aca="false">IFERROR(G72+H72+I72,"")</f>
        <v>0</v>
      </c>
      <c r="K72" s="23"/>
      <c r="L72" s="21" t="str">
        <f aca="false">IF(A72="","",A72+30)</f>
        <v/>
      </c>
      <c r="M72" s="21"/>
    </row>
    <row r="73" customFormat="false" ht="15" hidden="false" customHeight="true" outlineLevel="0" collapsed="false">
      <c r="A73" s="21"/>
      <c r="E73" s="22"/>
      <c r="F73" s="22"/>
      <c r="G73" s="22" t="n">
        <f aca="false">IFERROR(E73+F73,"")</f>
        <v>0</v>
      </c>
      <c r="H73" s="22" t="n">
        <f aca="false">IFERROR(E73*9%,"")</f>
        <v>0</v>
      </c>
      <c r="I73" s="22" t="n">
        <f aca="false">IFERROR(F73*21%,"")</f>
        <v>0</v>
      </c>
      <c r="J73" s="22" t="n">
        <f aca="false">IFERROR(G73+H73+I73,"")</f>
        <v>0</v>
      </c>
      <c r="K73" s="23"/>
      <c r="L73" s="21" t="str">
        <f aca="false">IF(A73="","",A73+30)</f>
        <v/>
      </c>
      <c r="M73" s="21"/>
    </row>
    <row r="74" customFormat="false" ht="15" hidden="false" customHeight="true" outlineLevel="0" collapsed="false">
      <c r="A74" s="21"/>
      <c r="E74" s="22"/>
      <c r="F74" s="22"/>
      <c r="G74" s="22" t="n">
        <f aca="false">IFERROR(E74+F74,"")</f>
        <v>0</v>
      </c>
      <c r="H74" s="22" t="n">
        <f aca="false">IFERROR(E74*9%,"")</f>
        <v>0</v>
      </c>
      <c r="I74" s="22" t="n">
        <f aca="false">IFERROR(F74*21%,"")</f>
        <v>0</v>
      </c>
      <c r="J74" s="22" t="n">
        <f aca="false">IFERROR(G74+H74+I74,"")</f>
        <v>0</v>
      </c>
      <c r="K74" s="23"/>
      <c r="L74" s="21" t="str">
        <f aca="false">IF(A74="","",A74+30)</f>
        <v/>
      </c>
      <c r="M74" s="21"/>
    </row>
    <row r="75" customFormat="false" ht="15" hidden="false" customHeight="true" outlineLevel="0" collapsed="false">
      <c r="A75" s="21"/>
      <c r="E75" s="22"/>
      <c r="F75" s="22"/>
      <c r="G75" s="22" t="n">
        <f aca="false">IFERROR(E75+F75,"")</f>
        <v>0</v>
      </c>
      <c r="H75" s="22" t="n">
        <f aca="false">IFERROR(E75*9%,"")</f>
        <v>0</v>
      </c>
      <c r="I75" s="22" t="n">
        <f aca="false">IFERROR(F75*21%,"")</f>
        <v>0</v>
      </c>
      <c r="J75" s="22" t="n">
        <f aca="false">IFERROR(G75+H75+I75,"")</f>
        <v>0</v>
      </c>
      <c r="K75" s="23"/>
      <c r="L75" s="21" t="str">
        <f aca="false">IF(A75="","",A75+30)</f>
        <v/>
      </c>
      <c r="M75" s="21"/>
    </row>
    <row r="76" customFormat="false" ht="15" hidden="false" customHeight="true" outlineLevel="0" collapsed="false">
      <c r="A76" s="21"/>
      <c r="E76" s="22"/>
      <c r="F76" s="22"/>
      <c r="G76" s="22" t="n">
        <f aca="false">IFERROR(E76+F76,"")</f>
        <v>0</v>
      </c>
      <c r="H76" s="22" t="n">
        <f aca="false">IFERROR(E76*9%,"")</f>
        <v>0</v>
      </c>
      <c r="I76" s="22" t="n">
        <f aca="false">IFERROR(F76*21%,"")</f>
        <v>0</v>
      </c>
      <c r="J76" s="22" t="n">
        <f aca="false">IFERROR(G76+H76+I76,"")</f>
        <v>0</v>
      </c>
      <c r="K76" s="23"/>
      <c r="L76" s="21" t="str">
        <f aca="false">IF(A76="","",A76+30)</f>
        <v/>
      </c>
      <c r="M76" s="21"/>
    </row>
    <row r="77" customFormat="false" ht="15" hidden="false" customHeight="true" outlineLevel="0" collapsed="false">
      <c r="A77" s="21"/>
      <c r="E77" s="22"/>
      <c r="F77" s="22"/>
      <c r="G77" s="22" t="n">
        <f aca="false">IFERROR(E77+F77,"")</f>
        <v>0</v>
      </c>
      <c r="H77" s="22" t="n">
        <f aca="false">IFERROR(E77*9%,"")</f>
        <v>0</v>
      </c>
      <c r="I77" s="22" t="n">
        <f aca="false">IFERROR(F77*21%,"")</f>
        <v>0</v>
      </c>
      <c r="J77" s="22" t="n">
        <f aca="false">IFERROR(G77+H77+I77,"")</f>
        <v>0</v>
      </c>
      <c r="K77" s="23"/>
      <c r="L77" s="21" t="str">
        <f aca="false">IF(A77="","",A77+30)</f>
        <v/>
      </c>
      <c r="M77" s="21"/>
    </row>
    <row r="78" customFormat="false" ht="15" hidden="false" customHeight="true" outlineLevel="0" collapsed="false">
      <c r="A78" s="21"/>
      <c r="E78" s="22"/>
      <c r="F78" s="22"/>
      <c r="G78" s="22" t="n">
        <f aca="false">IFERROR(E78+F78,"")</f>
        <v>0</v>
      </c>
      <c r="H78" s="22" t="n">
        <f aca="false">IFERROR(E78*9%,"")</f>
        <v>0</v>
      </c>
      <c r="I78" s="22" t="n">
        <f aca="false">IFERROR(F78*21%,"")</f>
        <v>0</v>
      </c>
      <c r="J78" s="22" t="n">
        <f aca="false">IFERROR(G78+H78+I78,"")</f>
        <v>0</v>
      </c>
      <c r="K78" s="23"/>
      <c r="L78" s="21" t="str">
        <f aca="false">IF(A78="","",A78+30)</f>
        <v/>
      </c>
      <c r="M78" s="21"/>
    </row>
    <row r="79" customFormat="false" ht="15" hidden="false" customHeight="true" outlineLevel="0" collapsed="false">
      <c r="A79" s="21"/>
      <c r="E79" s="22"/>
      <c r="F79" s="22"/>
      <c r="G79" s="22" t="n">
        <f aca="false">IFERROR(E79+F79,"")</f>
        <v>0</v>
      </c>
      <c r="H79" s="22" t="n">
        <f aca="false">IFERROR(E79*9%,"")</f>
        <v>0</v>
      </c>
      <c r="I79" s="22" t="n">
        <f aca="false">IFERROR(F79*21%,"")</f>
        <v>0</v>
      </c>
      <c r="J79" s="22" t="n">
        <f aca="false">IFERROR(G79+H79+I79,"")</f>
        <v>0</v>
      </c>
      <c r="K79" s="23"/>
      <c r="L79" s="21" t="str">
        <f aca="false">IF(A79="","",A79+30)</f>
        <v/>
      </c>
      <c r="M79" s="21"/>
    </row>
    <row r="80" customFormat="false" ht="15" hidden="false" customHeight="true" outlineLevel="0" collapsed="false">
      <c r="A80" s="21"/>
      <c r="E80" s="22"/>
      <c r="F80" s="22"/>
      <c r="G80" s="22" t="n">
        <f aca="false">IFERROR(E80+F80,"")</f>
        <v>0</v>
      </c>
      <c r="H80" s="22" t="n">
        <f aca="false">IFERROR(E80*9%,"")</f>
        <v>0</v>
      </c>
      <c r="I80" s="22" t="n">
        <f aca="false">IFERROR(F80*21%,"")</f>
        <v>0</v>
      </c>
      <c r="J80" s="22" t="n">
        <f aca="false">IFERROR(G80+H80+I80,"")</f>
        <v>0</v>
      </c>
      <c r="K80" s="23"/>
      <c r="L80" s="21" t="str">
        <f aca="false">IF(A80="","",A80+30)</f>
        <v/>
      </c>
      <c r="M80" s="21"/>
    </row>
    <row r="81" customFormat="false" ht="15" hidden="false" customHeight="true" outlineLevel="0" collapsed="false">
      <c r="A81" s="21"/>
      <c r="E81" s="22"/>
      <c r="F81" s="22"/>
      <c r="G81" s="22" t="n">
        <f aca="false">IFERROR(E81+F81,"")</f>
        <v>0</v>
      </c>
      <c r="H81" s="22" t="n">
        <f aca="false">IFERROR(E81*9%,"")</f>
        <v>0</v>
      </c>
      <c r="I81" s="22" t="n">
        <f aca="false">IFERROR(F81*21%,"")</f>
        <v>0</v>
      </c>
      <c r="J81" s="22" t="n">
        <f aca="false">IFERROR(G81+H81+I81,"")</f>
        <v>0</v>
      </c>
      <c r="K81" s="23"/>
      <c r="L81" s="21" t="str">
        <f aca="false">IF(A81="","",A81+30)</f>
        <v/>
      </c>
      <c r="M81" s="21"/>
    </row>
    <row r="82" customFormat="false" ht="15" hidden="false" customHeight="true" outlineLevel="0" collapsed="false">
      <c r="A82" s="21"/>
      <c r="E82" s="22"/>
      <c r="F82" s="22"/>
      <c r="G82" s="22" t="n">
        <f aca="false">IFERROR(E82+F82,"")</f>
        <v>0</v>
      </c>
      <c r="H82" s="22" t="n">
        <f aca="false">IFERROR(E82*9%,"")</f>
        <v>0</v>
      </c>
      <c r="I82" s="22" t="n">
        <f aca="false">IFERROR(F82*21%,"")</f>
        <v>0</v>
      </c>
      <c r="J82" s="22" t="n">
        <f aca="false">IFERROR(G82+H82+I82,"")</f>
        <v>0</v>
      </c>
      <c r="K82" s="23"/>
      <c r="L82" s="21" t="str">
        <f aca="false">IF(A82="","",A82+30)</f>
        <v/>
      </c>
      <c r="M82" s="21"/>
    </row>
    <row r="83" customFormat="false" ht="15" hidden="false" customHeight="true" outlineLevel="0" collapsed="false">
      <c r="A83" s="21"/>
      <c r="E83" s="22"/>
      <c r="F83" s="22"/>
      <c r="G83" s="22" t="n">
        <f aca="false">IFERROR(E83+F83,"")</f>
        <v>0</v>
      </c>
      <c r="H83" s="22" t="n">
        <f aca="false">IFERROR(E83*9%,"")</f>
        <v>0</v>
      </c>
      <c r="I83" s="22" t="n">
        <f aca="false">IFERROR(F83*21%,"")</f>
        <v>0</v>
      </c>
      <c r="J83" s="22" t="n">
        <f aca="false">IFERROR(G83+H83+I83,"")</f>
        <v>0</v>
      </c>
      <c r="K83" s="23"/>
      <c r="L83" s="21" t="str">
        <f aca="false">IF(A83="","",A83+30)</f>
        <v/>
      </c>
      <c r="M83" s="21"/>
    </row>
    <row r="84" customFormat="false" ht="15" hidden="false" customHeight="true" outlineLevel="0" collapsed="false">
      <c r="A84" s="21"/>
      <c r="E84" s="22"/>
      <c r="F84" s="22"/>
      <c r="G84" s="22" t="n">
        <f aca="false">IFERROR(E84+F84,"")</f>
        <v>0</v>
      </c>
      <c r="H84" s="22" t="n">
        <f aca="false">IFERROR(E84*9%,"")</f>
        <v>0</v>
      </c>
      <c r="I84" s="22" t="n">
        <f aca="false">IFERROR(F84*21%,"")</f>
        <v>0</v>
      </c>
      <c r="J84" s="22" t="n">
        <f aca="false">IFERROR(G84+H84+I84,"")</f>
        <v>0</v>
      </c>
      <c r="K84" s="23"/>
      <c r="L84" s="21" t="str">
        <f aca="false">IF(A84="","",A84+30)</f>
        <v/>
      </c>
      <c r="M84" s="21"/>
    </row>
    <row r="85" customFormat="false" ht="15" hidden="false" customHeight="true" outlineLevel="0" collapsed="false">
      <c r="A85" s="21"/>
      <c r="E85" s="22"/>
      <c r="F85" s="22"/>
      <c r="G85" s="22" t="n">
        <f aca="false">IFERROR(E85+F85,"")</f>
        <v>0</v>
      </c>
      <c r="H85" s="22" t="n">
        <f aca="false">IFERROR(E85*9%,"")</f>
        <v>0</v>
      </c>
      <c r="I85" s="22" t="n">
        <f aca="false">IFERROR(F85*21%,"")</f>
        <v>0</v>
      </c>
      <c r="J85" s="22" t="n">
        <f aca="false">IFERROR(G85+H85+I85,"")</f>
        <v>0</v>
      </c>
      <c r="K85" s="23"/>
      <c r="L85" s="21" t="str">
        <f aca="false">IF(A85="","",A85+30)</f>
        <v/>
      </c>
      <c r="M85" s="21"/>
    </row>
    <row r="86" customFormat="false" ht="15" hidden="false" customHeight="true" outlineLevel="0" collapsed="false">
      <c r="A86" s="21"/>
      <c r="E86" s="22"/>
      <c r="F86" s="22"/>
      <c r="G86" s="22" t="n">
        <f aca="false">IFERROR(E86+F86,"")</f>
        <v>0</v>
      </c>
      <c r="H86" s="22" t="n">
        <f aca="false">IFERROR(E86*9%,"")</f>
        <v>0</v>
      </c>
      <c r="I86" s="22" t="n">
        <f aca="false">IFERROR(F86*21%,"")</f>
        <v>0</v>
      </c>
      <c r="J86" s="22" t="n">
        <f aca="false">IFERROR(G86+H86+I86,"")</f>
        <v>0</v>
      </c>
      <c r="K86" s="23"/>
      <c r="L86" s="21" t="str">
        <f aca="false">IF(A86="","",A86+30)</f>
        <v/>
      </c>
      <c r="M86" s="21"/>
    </row>
    <row r="87" customFormat="false" ht="15" hidden="false" customHeight="true" outlineLevel="0" collapsed="false">
      <c r="A87" s="21"/>
      <c r="E87" s="22"/>
      <c r="F87" s="22"/>
      <c r="G87" s="22" t="n">
        <f aca="false">IFERROR(E87+F87,"")</f>
        <v>0</v>
      </c>
      <c r="H87" s="22" t="n">
        <f aca="false">IFERROR(E87*9%,"")</f>
        <v>0</v>
      </c>
      <c r="I87" s="22" t="n">
        <f aca="false">IFERROR(F87*21%,"")</f>
        <v>0</v>
      </c>
      <c r="J87" s="22" t="n">
        <f aca="false">IFERROR(G87+H87+I87,"")</f>
        <v>0</v>
      </c>
      <c r="K87" s="23"/>
      <c r="L87" s="21" t="str">
        <f aca="false">IF(A87="","",A87+30)</f>
        <v/>
      </c>
      <c r="M87" s="21"/>
    </row>
    <row r="88" customFormat="false" ht="15" hidden="false" customHeight="true" outlineLevel="0" collapsed="false">
      <c r="A88" s="21"/>
      <c r="E88" s="22"/>
      <c r="F88" s="22"/>
      <c r="G88" s="22" t="n">
        <f aca="false">IFERROR(E88+F88,"")</f>
        <v>0</v>
      </c>
      <c r="H88" s="22" t="n">
        <f aca="false">IFERROR(E88*9%,"")</f>
        <v>0</v>
      </c>
      <c r="I88" s="22" t="n">
        <f aca="false">IFERROR(F88*21%,"")</f>
        <v>0</v>
      </c>
      <c r="J88" s="22" t="n">
        <f aca="false">IFERROR(G88+H88+I88,"")</f>
        <v>0</v>
      </c>
      <c r="K88" s="23"/>
      <c r="L88" s="21" t="str">
        <f aca="false">IF(A88="","",A88+30)</f>
        <v/>
      </c>
      <c r="M88" s="21"/>
    </row>
    <row r="89" customFormat="false" ht="15" hidden="false" customHeight="true" outlineLevel="0" collapsed="false">
      <c r="A89" s="21"/>
      <c r="E89" s="22"/>
      <c r="F89" s="22"/>
      <c r="G89" s="22" t="n">
        <f aca="false">IFERROR(E89+F89,"")</f>
        <v>0</v>
      </c>
      <c r="H89" s="22" t="n">
        <f aca="false">IFERROR(E89*9%,"")</f>
        <v>0</v>
      </c>
      <c r="I89" s="22" t="n">
        <f aca="false">IFERROR(F89*21%,"")</f>
        <v>0</v>
      </c>
      <c r="J89" s="22" t="n">
        <f aca="false">IFERROR(G89+H89+I89,"")</f>
        <v>0</v>
      </c>
      <c r="K89" s="23"/>
      <c r="L89" s="21" t="str">
        <f aca="false">IF(A89="","",A89+30)</f>
        <v/>
      </c>
      <c r="M89" s="21"/>
    </row>
    <row r="90" customFormat="false" ht="15" hidden="false" customHeight="true" outlineLevel="0" collapsed="false">
      <c r="A90" s="21"/>
      <c r="E90" s="22"/>
      <c r="F90" s="22"/>
      <c r="G90" s="22" t="n">
        <f aca="false">IFERROR(E90+F90,"")</f>
        <v>0</v>
      </c>
      <c r="H90" s="22" t="n">
        <f aca="false">IFERROR(E90*9%,"")</f>
        <v>0</v>
      </c>
      <c r="I90" s="22" t="n">
        <f aca="false">IFERROR(F90*21%,"")</f>
        <v>0</v>
      </c>
      <c r="J90" s="22" t="n">
        <f aca="false">IFERROR(G90+H90+I90,"")</f>
        <v>0</v>
      </c>
      <c r="K90" s="23"/>
      <c r="L90" s="21" t="str">
        <f aca="false">IF(A90="","",A90+30)</f>
        <v/>
      </c>
      <c r="M90" s="21"/>
    </row>
    <row r="91" customFormat="false" ht="15" hidden="false" customHeight="true" outlineLevel="0" collapsed="false">
      <c r="A91" s="21"/>
      <c r="E91" s="22"/>
      <c r="F91" s="22"/>
      <c r="G91" s="22" t="n">
        <f aca="false">IFERROR(E91+F91,"")</f>
        <v>0</v>
      </c>
      <c r="H91" s="22" t="n">
        <f aca="false">IFERROR(E91*9%,"")</f>
        <v>0</v>
      </c>
      <c r="I91" s="22" t="n">
        <f aca="false">IFERROR(F91*21%,"")</f>
        <v>0</v>
      </c>
      <c r="J91" s="22" t="n">
        <f aca="false">IFERROR(G91+H91+I91,"")</f>
        <v>0</v>
      </c>
      <c r="K91" s="23"/>
      <c r="L91" s="21" t="str">
        <f aca="false">IF(A91="","",A91+30)</f>
        <v/>
      </c>
      <c r="M91" s="21"/>
    </row>
    <row r="92" customFormat="false" ht="15" hidden="false" customHeight="true" outlineLevel="0" collapsed="false">
      <c r="A92" s="21"/>
      <c r="E92" s="22"/>
      <c r="F92" s="22"/>
      <c r="G92" s="22" t="n">
        <f aca="false">IFERROR(E92+F92,"")</f>
        <v>0</v>
      </c>
      <c r="H92" s="22" t="n">
        <f aca="false">IFERROR(E92*9%,"")</f>
        <v>0</v>
      </c>
      <c r="I92" s="22" t="n">
        <f aca="false">IFERROR(F92*21%,"")</f>
        <v>0</v>
      </c>
      <c r="J92" s="22" t="n">
        <f aca="false">IFERROR(G92+H92+I92,"")</f>
        <v>0</v>
      </c>
      <c r="K92" s="23"/>
      <c r="L92" s="21" t="str">
        <f aca="false">IF(A92="","",A92+30)</f>
        <v/>
      </c>
      <c r="M92" s="21"/>
    </row>
    <row r="93" customFormat="false" ht="15" hidden="false" customHeight="true" outlineLevel="0" collapsed="false">
      <c r="A93" s="21"/>
      <c r="E93" s="22"/>
      <c r="F93" s="22"/>
      <c r="G93" s="22" t="n">
        <f aca="false">IFERROR(E93+F93,"")</f>
        <v>0</v>
      </c>
      <c r="H93" s="22" t="n">
        <f aca="false">IFERROR(E93*9%,"")</f>
        <v>0</v>
      </c>
      <c r="I93" s="22" t="n">
        <f aca="false">IFERROR(F93*21%,"")</f>
        <v>0</v>
      </c>
      <c r="J93" s="22" t="n">
        <f aca="false">IFERROR(G93+H93+I93,"")</f>
        <v>0</v>
      </c>
      <c r="K93" s="23"/>
      <c r="L93" s="21" t="str">
        <f aca="false">IF(A93="","",A93+30)</f>
        <v/>
      </c>
      <c r="M93" s="21"/>
    </row>
    <row r="94" customFormat="false" ht="15" hidden="false" customHeight="true" outlineLevel="0" collapsed="false">
      <c r="A94" s="21"/>
      <c r="E94" s="22"/>
      <c r="F94" s="22"/>
      <c r="G94" s="22" t="n">
        <f aca="false">IFERROR(E94+F94,"")</f>
        <v>0</v>
      </c>
      <c r="H94" s="22" t="n">
        <f aca="false">IFERROR(E94*9%,"")</f>
        <v>0</v>
      </c>
      <c r="I94" s="22" t="n">
        <f aca="false">IFERROR(F94*21%,"")</f>
        <v>0</v>
      </c>
      <c r="J94" s="22" t="n">
        <f aca="false">IFERROR(G94+H94+I94,"")</f>
        <v>0</v>
      </c>
      <c r="K94" s="23"/>
      <c r="L94" s="21" t="str">
        <f aca="false">IF(A94="","",A94+30)</f>
        <v/>
      </c>
      <c r="M94" s="21"/>
    </row>
    <row r="95" customFormat="false" ht="15" hidden="false" customHeight="true" outlineLevel="0" collapsed="false">
      <c r="A95" s="21"/>
      <c r="E95" s="22"/>
      <c r="F95" s="22"/>
      <c r="G95" s="22" t="n">
        <f aca="false">IFERROR(E95+F95,"")</f>
        <v>0</v>
      </c>
      <c r="H95" s="22" t="n">
        <f aca="false">IFERROR(E95*9%,"")</f>
        <v>0</v>
      </c>
      <c r="I95" s="22" t="n">
        <f aca="false">IFERROR(F95*21%,"")</f>
        <v>0</v>
      </c>
      <c r="J95" s="22" t="n">
        <f aca="false">IFERROR(G95+H95+I95,"")</f>
        <v>0</v>
      </c>
      <c r="K95" s="23"/>
      <c r="L95" s="21" t="str">
        <f aca="false">IF(A95="","",A95+30)</f>
        <v/>
      </c>
      <c r="M95" s="21"/>
    </row>
    <row r="96" customFormat="false" ht="15" hidden="false" customHeight="true" outlineLevel="0" collapsed="false">
      <c r="A96" s="21"/>
      <c r="E96" s="22"/>
      <c r="F96" s="22"/>
      <c r="G96" s="22" t="n">
        <f aca="false">IFERROR(E96+F96,"")</f>
        <v>0</v>
      </c>
      <c r="H96" s="22" t="n">
        <f aca="false">IFERROR(E96*9%,"")</f>
        <v>0</v>
      </c>
      <c r="I96" s="22" t="n">
        <f aca="false">IFERROR(F96*21%,"")</f>
        <v>0</v>
      </c>
      <c r="J96" s="22" t="n">
        <f aca="false">IFERROR(G96+H96+I96,"")</f>
        <v>0</v>
      </c>
      <c r="K96" s="23"/>
      <c r="L96" s="21" t="str">
        <f aca="false">IF(A96="","",A96+30)</f>
        <v/>
      </c>
      <c r="M96" s="21"/>
    </row>
    <row r="97" customFormat="false" ht="15" hidden="false" customHeight="true" outlineLevel="0" collapsed="false">
      <c r="A97" s="21"/>
      <c r="E97" s="22"/>
      <c r="F97" s="22"/>
      <c r="G97" s="22" t="n">
        <f aca="false">IFERROR(E97+F97,"")</f>
        <v>0</v>
      </c>
      <c r="H97" s="22" t="n">
        <f aca="false">IFERROR(E97*9%,"")</f>
        <v>0</v>
      </c>
      <c r="I97" s="22" t="n">
        <f aca="false">IFERROR(F97*21%,"")</f>
        <v>0</v>
      </c>
      <c r="J97" s="22" t="n">
        <f aca="false">IFERROR(G97+H97+I97,"")</f>
        <v>0</v>
      </c>
      <c r="K97" s="23"/>
      <c r="L97" s="21" t="str">
        <f aca="false">IF(A97="","",A97+30)</f>
        <v/>
      </c>
      <c r="M97" s="21"/>
    </row>
    <row r="98" customFormat="false" ht="15" hidden="false" customHeight="true" outlineLevel="0" collapsed="false">
      <c r="A98" s="21"/>
      <c r="E98" s="22"/>
      <c r="F98" s="22"/>
      <c r="G98" s="22" t="n">
        <f aca="false">IFERROR(E98+F98,"")</f>
        <v>0</v>
      </c>
      <c r="H98" s="22" t="n">
        <f aca="false">IFERROR(E98*9%,"")</f>
        <v>0</v>
      </c>
      <c r="I98" s="22" t="n">
        <f aca="false">IFERROR(F98*21%,"")</f>
        <v>0</v>
      </c>
      <c r="J98" s="22" t="n">
        <f aca="false">IFERROR(G98+H98+I98,"")</f>
        <v>0</v>
      </c>
      <c r="K98" s="23"/>
      <c r="L98" s="21" t="str">
        <f aca="false">IF(A98="","",A98+30)</f>
        <v/>
      </c>
      <c r="M98" s="21"/>
    </row>
    <row r="99" customFormat="false" ht="15" hidden="false" customHeight="true" outlineLevel="0" collapsed="false">
      <c r="A99" s="21"/>
      <c r="E99" s="22"/>
      <c r="F99" s="22"/>
      <c r="G99" s="22" t="n">
        <f aca="false">IFERROR(E99+F99,"")</f>
        <v>0</v>
      </c>
      <c r="H99" s="22" t="n">
        <f aca="false">IFERROR(E99*9%,"")</f>
        <v>0</v>
      </c>
      <c r="I99" s="22" t="n">
        <f aca="false">IFERROR(F99*21%,"")</f>
        <v>0</v>
      </c>
      <c r="J99" s="22" t="n">
        <f aca="false">IFERROR(G99+H99+I99,"")</f>
        <v>0</v>
      </c>
      <c r="K99" s="23"/>
      <c r="L99" s="21" t="str">
        <f aca="false">IF(A99="","",A99+30)</f>
        <v/>
      </c>
      <c r="M99" s="21"/>
    </row>
    <row r="100" customFormat="false" ht="15" hidden="false" customHeight="true" outlineLevel="0" collapsed="false">
      <c r="A100" s="21"/>
      <c r="E100" s="22"/>
      <c r="F100" s="22"/>
      <c r="G100" s="22" t="n">
        <f aca="false">IFERROR(E100+F100,"")</f>
        <v>0</v>
      </c>
      <c r="H100" s="22" t="n">
        <f aca="false">IFERROR(E100*9%,"")</f>
        <v>0</v>
      </c>
      <c r="I100" s="22" t="n">
        <f aca="false">IFERROR(F100*21%,"")</f>
        <v>0</v>
      </c>
      <c r="J100" s="22" t="n">
        <f aca="false">IFERROR(G100+H100+I100,"")</f>
        <v>0</v>
      </c>
      <c r="K100" s="23"/>
      <c r="L100" s="21" t="str">
        <f aca="false">IF(A100="","",A100+30)</f>
        <v/>
      </c>
      <c r="M100" s="21"/>
    </row>
    <row r="101" customFormat="false" ht="15" hidden="false" customHeight="true" outlineLevel="0" collapsed="false">
      <c r="A101" s="21"/>
      <c r="E101" s="22"/>
      <c r="F101" s="22"/>
      <c r="G101" s="22" t="n">
        <f aca="false">IFERROR(E101+F101,"")</f>
        <v>0</v>
      </c>
      <c r="H101" s="22" t="n">
        <f aca="false">IFERROR(E101*9%,"")</f>
        <v>0</v>
      </c>
      <c r="I101" s="22" t="n">
        <f aca="false">IFERROR(F101*21%,"")</f>
        <v>0</v>
      </c>
      <c r="J101" s="22" t="n">
        <f aca="false">IFERROR(G101+H101+I101,"")</f>
        <v>0</v>
      </c>
      <c r="K101" s="23"/>
      <c r="L101" s="21" t="str">
        <f aca="false">IF(A101="","",A101+30)</f>
        <v/>
      </c>
      <c r="M101" s="21"/>
    </row>
    <row r="103" customFormat="false" ht="15" hidden="false" customHeight="true" outlineLevel="0" collapsed="false">
      <c r="A103" s="13" t="s">
        <v>137</v>
      </c>
      <c r="E103" s="24" t="n">
        <f aca="false">SUM(E2:E101)</f>
        <v>26780</v>
      </c>
      <c r="F103" s="24" t="n">
        <f aca="false">SUM(F2:F101)</f>
        <v>47300</v>
      </c>
      <c r="G103" s="24" t="n">
        <f aca="false">SUM(G2:G101)</f>
        <v>74080</v>
      </c>
      <c r="H103" s="24" t="n">
        <f aca="false">SUM(H2:H101)</f>
        <v>2410.2</v>
      </c>
      <c r="I103" s="24" t="n">
        <f aca="false">SUM(I2:I101)</f>
        <v>9933</v>
      </c>
      <c r="J103" s="24" t="n">
        <f aca="false">SUM(J2:J101)</f>
        <v>86423.2</v>
      </c>
    </row>
  </sheetData>
  <autoFilter ref="A1:M101"/>
  <conditionalFormatting sqref="K2:K101">
    <cfRule type="expression" priority="2" aboveAverage="0" equalAverage="0" bottom="0" percent="0" rank="0" text="" dxfId="5">
      <formula>AND($A2&lt;&gt;"",$K2="open",$L2&lt;TODAY())</formula>
    </cfRule>
    <cfRule type="expression" priority="3" aboveAverage="0" equalAverage="0" bottom="0" percent="0" rank="0" text="" dxfId="6">
      <formula>$K2="betaald"</formula>
    </cfRule>
  </conditionalFormatting>
  <dataValidations count="1">
    <dataValidation allowBlank="true" errorStyle="stop" operator="between" showDropDown="false" showErrorMessage="false" showInputMessage="false" sqref="K2:K101" type="list">
      <formula1>"open,betaald,verzonden,vervallen"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7D7D"/>
    <pageSetUpPr fitToPage="false"/>
  </sheetPr>
  <dimension ref="A1:N10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1" style="1" width="12"/>
    <col collapsed="false" customWidth="true" hidden="false" outlineLevel="0" max="3" min="3" style="1" width="28"/>
    <col collapsed="false" customWidth="true" hidden="false" outlineLevel="0" max="4" min="4" style="1" width="16"/>
    <col collapsed="false" customWidth="true" hidden="false" outlineLevel="0" max="5" min="5" style="1" width="28"/>
    <col collapsed="false" customWidth="true" hidden="false" outlineLevel="0" max="7" min="6" style="1" width="14"/>
    <col collapsed="false" customWidth="true" hidden="false" outlineLevel="0" max="8" min="8" style="1" width="15"/>
    <col collapsed="false" customWidth="true" hidden="false" outlineLevel="0" max="10" min="9" style="1" width="13"/>
    <col collapsed="false" customWidth="true" hidden="false" outlineLevel="0" max="11" min="11" style="1" width="16"/>
    <col collapsed="false" customWidth="true" hidden="false" outlineLevel="0" max="14" min="12" style="1" width="12"/>
  </cols>
  <sheetData>
    <row r="1" customFormat="false" ht="31.5" hidden="false" customHeight="true" outlineLevel="0" collapsed="false">
      <c r="A1" s="12" t="s">
        <v>36</v>
      </c>
      <c r="B1" s="12" t="s">
        <v>37</v>
      </c>
      <c r="C1" s="12" t="s">
        <v>138</v>
      </c>
      <c r="D1" s="12" t="s">
        <v>139</v>
      </c>
      <c r="E1" s="12" t="s">
        <v>39</v>
      </c>
      <c r="F1" s="12" t="s">
        <v>40</v>
      </c>
      <c r="G1" s="12" t="s">
        <v>41</v>
      </c>
      <c r="H1" s="12" t="s">
        <v>42</v>
      </c>
      <c r="I1" s="12" t="s">
        <v>43</v>
      </c>
      <c r="J1" s="12" t="s">
        <v>44</v>
      </c>
      <c r="K1" s="12" t="s">
        <v>45</v>
      </c>
      <c r="L1" s="12" t="s">
        <v>46</v>
      </c>
      <c r="M1" s="12" t="s">
        <v>47</v>
      </c>
      <c r="N1" s="12" t="s">
        <v>48</v>
      </c>
    </row>
    <row r="2" customFormat="false" ht="15" hidden="false" customHeight="true" outlineLevel="0" collapsed="false">
      <c r="A2" s="21" t="n">
        <v>46025</v>
      </c>
      <c r="B2" s="1" t="s">
        <v>140</v>
      </c>
      <c r="C2" s="1" t="s">
        <v>141</v>
      </c>
      <c r="D2" s="23" t="s">
        <v>142</v>
      </c>
      <c r="E2" s="1" t="s">
        <v>143</v>
      </c>
      <c r="F2" s="22"/>
      <c r="G2" s="22" t="n">
        <v>89</v>
      </c>
      <c r="H2" s="22" t="n">
        <f aca="false">IFERROR(F2+G2,"")</f>
        <v>89</v>
      </c>
      <c r="I2" s="22" t="n">
        <f aca="false">IFERROR(F2*9%,"")</f>
        <v>0</v>
      </c>
      <c r="J2" s="22" t="n">
        <f aca="false">IFERROR(G2*21%,"")</f>
        <v>18.69</v>
      </c>
      <c r="K2" s="22" t="n">
        <f aca="false">IFERROR(H2+I2+J2,"")</f>
        <v>107.69</v>
      </c>
      <c r="L2" s="23" t="s">
        <v>52</v>
      </c>
      <c r="M2" s="21" t="n">
        <f aca="false">IF(A2="","",A2+30)</f>
        <v>46055</v>
      </c>
      <c r="N2" s="21" t="n">
        <v>46037</v>
      </c>
    </row>
    <row r="3" customFormat="false" ht="15" hidden="false" customHeight="true" outlineLevel="0" collapsed="false">
      <c r="A3" s="21" t="n">
        <v>46027</v>
      </c>
      <c r="B3" s="1" t="s">
        <v>144</v>
      </c>
      <c r="C3" s="1" t="s">
        <v>145</v>
      </c>
      <c r="D3" s="23" t="s">
        <v>142</v>
      </c>
      <c r="E3" s="1" t="s">
        <v>146</v>
      </c>
      <c r="F3" s="22"/>
      <c r="G3" s="22" t="n">
        <v>285</v>
      </c>
      <c r="H3" s="22" t="n">
        <f aca="false">IFERROR(F3+G3,"")</f>
        <v>285</v>
      </c>
      <c r="I3" s="22" t="n">
        <f aca="false">IFERROR(F3*9%,"")</f>
        <v>0</v>
      </c>
      <c r="J3" s="22" t="n">
        <f aca="false">IFERROR(G3*21%,"")</f>
        <v>59.85</v>
      </c>
      <c r="K3" s="22" t="n">
        <f aca="false">IFERROR(H3+I3+J3,"")</f>
        <v>344.85</v>
      </c>
      <c r="L3" s="23" t="s">
        <v>52</v>
      </c>
      <c r="M3" s="21" t="n">
        <f aca="false">IF(A3="","",A3+30)</f>
        <v>46057</v>
      </c>
      <c r="N3" s="21" t="n">
        <v>46037</v>
      </c>
    </row>
    <row r="4" customFormat="false" ht="15" hidden="false" customHeight="true" outlineLevel="0" collapsed="false">
      <c r="A4" s="21" t="n">
        <v>46029</v>
      </c>
      <c r="B4" s="1" t="s">
        <v>147</v>
      </c>
      <c r="C4" s="1" t="s">
        <v>148</v>
      </c>
      <c r="D4" s="23" t="s">
        <v>149</v>
      </c>
      <c r="E4" s="1" t="s">
        <v>150</v>
      </c>
      <c r="F4" s="22"/>
      <c r="G4" s="22" t="n">
        <v>1450</v>
      </c>
      <c r="H4" s="22" t="n">
        <f aca="false">IFERROR(F4+G4,"")</f>
        <v>1450</v>
      </c>
      <c r="I4" s="22" t="n">
        <f aca="false">IFERROR(F4*9%,"")</f>
        <v>0</v>
      </c>
      <c r="J4" s="22" t="n">
        <f aca="false">IFERROR(G4*21%,"")</f>
        <v>304.5</v>
      </c>
      <c r="K4" s="22" t="n">
        <f aca="false">IFERROR(H4+I4+J4,"")</f>
        <v>1754.5</v>
      </c>
      <c r="L4" s="23" t="s">
        <v>52</v>
      </c>
      <c r="M4" s="21" t="n">
        <f aca="false">IF(A4="","",A4+30)</f>
        <v>46059</v>
      </c>
      <c r="N4" s="21" t="n">
        <v>46042</v>
      </c>
    </row>
    <row r="5" customFormat="false" ht="15" hidden="false" customHeight="true" outlineLevel="0" collapsed="false">
      <c r="A5" s="21" t="n">
        <v>46032</v>
      </c>
      <c r="B5" s="1" t="s">
        <v>151</v>
      </c>
      <c r="C5" s="1" t="s">
        <v>152</v>
      </c>
      <c r="D5" s="23" t="s">
        <v>149</v>
      </c>
      <c r="E5" s="1" t="s">
        <v>153</v>
      </c>
      <c r="F5" s="22"/>
      <c r="G5" s="22" t="n">
        <v>380</v>
      </c>
      <c r="H5" s="22" t="n">
        <f aca="false">IFERROR(F5+G5,"")</f>
        <v>380</v>
      </c>
      <c r="I5" s="22" t="n">
        <f aca="false">IFERROR(F5*9%,"")</f>
        <v>0</v>
      </c>
      <c r="J5" s="22" t="n">
        <f aca="false">IFERROR(G5*21%,"")</f>
        <v>79.8</v>
      </c>
      <c r="K5" s="22" t="n">
        <f aca="false">IFERROR(H5+I5+J5,"")</f>
        <v>459.8</v>
      </c>
      <c r="L5" s="23" t="s">
        <v>52</v>
      </c>
      <c r="M5" s="21" t="n">
        <f aca="false">IF(A5="","",A5+30)</f>
        <v>46062</v>
      </c>
      <c r="N5" s="21" t="n">
        <v>46047</v>
      </c>
    </row>
    <row r="6" customFormat="false" ht="15" hidden="false" customHeight="true" outlineLevel="0" collapsed="false">
      <c r="A6" s="21" t="n">
        <v>46037</v>
      </c>
      <c r="B6" s="1" t="s">
        <v>154</v>
      </c>
      <c r="C6" s="1" t="s">
        <v>155</v>
      </c>
      <c r="D6" s="23" t="s">
        <v>156</v>
      </c>
      <c r="E6" s="1" t="s">
        <v>157</v>
      </c>
      <c r="F6" s="22"/>
      <c r="G6" s="22" t="n">
        <v>245</v>
      </c>
      <c r="H6" s="22" t="n">
        <f aca="false">IFERROR(F6+G6,"")</f>
        <v>245</v>
      </c>
      <c r="I6" s="22" t="n">
        <f aca="false">IFERROR(F6*9%,"")</f>
        <v>0</v>
      </c>
      <c r="J6" s="22" t="n">
        <f aca="false">IFERROR(G6*21%,"")</f>
        <v>51.45</v>
      </c>
      <c r="K6" s="22" t="n">
        <f aca="false">IFERROR(H6+I6+J6,"")</f>
        <v>296.45</v>
      </c>
      <c r="L6" s="23" t="s">
        <v>52</v>
      </c>
      <c r="M6" s="21" t="n">
        <f aca="false">IF(A6="","",A6+30)</f>
        <v>46067</v>
      </c>
      <c r="N6" s="21" t="n">
        <v>46058</v>
      </c>
    </row>
    <row r="7" customFormat="false" ht="15" hidden="false" customHeight="true" outlineLevel="0" collapsed="false">
      <c r="A7" s="21" t="n">
        <v>46040</v>
      </c>
      <c r="B7" s="1" t="s">
        <v>158</v>
      </c>
      <c r="C7" s="1" t="s">
        <v>159</v>
      </c>
      <c r="D7" s="23" t="s">
        <v>149</v>
      </c>
      <c r="E7" s="1" t="s">
        <v>160</v>
      </c>
      <c r="F7" s="22"/>
      <c r="G7" s="22" t="n">
        <v>685</v>
      </c>
      <c r="H7" s="22" t="n">
        <f aca="false">IFERROR(F7+G7,"")</f>
        <v>685</v>
      </c>
      <c r="I7" s="22" t="n">
        <f aca="false">IFERROR(F7*9%,"")</f>
        <v>0</v>
      </c>
      <c r="J7" s="22" t="n">
        <f aca="false">IFERROR(G7*21%,"")</f>
        <v>143.85</v>
      </c>
      <c r="K7" s="22" t="n">
        <f aca="false">IFERROR(H7+I7+J7,"")</f>
        <v>828.85</v>
      </c>
      <c r="L7" s="23" t="s">
        <v>52</v>
      </c>
      <c r="M7" s="21" t="n">
        <f aca="false">IF(A7="","",A7+30)</f>
        <v>46070</v>
      </c>
      <c r="N7" s="21" t="n">
        <v>46061</v>
      </c>
    </row>
    <row r="8" customFormat="false" ht="15" hidden="false" customHeight="true" outlineLevel="0" collapsed="false">
      <c r="A8" s="21" t="n">
        <v>46044</v>
      </c>
      <c r="B8" s="1" t="s">
        <v>161</v>
      </c>
      <c r="C8" s="1" t="s">
        <v>162</v>
      </c>
      <c r="D8" s="23" t="s">
        <v>149</v>
      </c>
      <c r="E8" s="1" t="s">
        <v>163</v>
      </c>
      <c r="F8" s="22"/>
      <c r="G8" s="22" t="n">
        <v>425</v>
      </c>
      <c r="H8" s="22" t="n">
        <f aca="false">IFERROR(F8+G8,"")</f>
        <v>425</v>
      </c>
      <c r="I8" s="22" t="n">
        <f aca="false">IFERROR(F8*9%,"")</f>
        <v>0</v>
      </c>
      <c r="J8" s="22" t="n">
        <f aca="false">IFERROR(G8*21%,"")</f>
        <v>89.25</v>
      </c>
      <c r="K8" s="22" t="n">
        <f aca="false">IFERROR(H8+I8+J8,"")</f>
        <v>514.25</v>
      </c>
      <c r="L8" s="23" t="s">
        <v>52</v>
      </c>
      <c r="M8" s="21" t="n">
        <f aca="false">IF(A8="","",A8+30)</f>
        <v>46074</v>
      </c>
      <c r="N8" s="21" t="n">
        <v>46065</v>
      </c>
    </row>
    <row r="9" customFormat="false" ht="15" hidden="false" customHeight="true" outlineLevel="0" collapsed="false">
      <c r="A9" s="21" t="n">
        <v>46055</v>
      </c>
      <c r="B9" s="1" t="s">
        <v>164</v>
      </c>
      <c r="C9" s="1" t="s">
        <v>141</v>
      </c>
      <c r="D9" s="23" t="s">
        <v>142</v>
      </c>
      <c r="E9" s="1" t="s">
        <v>165</v>
      </c>
      <c r="F9" s="22"/>
      <c r="G9" s="22" t="n">
        <v>89</v>
      </c>
      <c r="H9" s="22" t="n">
        <f aca="false">IFERROR(F9+G9,"")</f>
        <v>89</v>
      </c>
      <c r="I9" s="22" t="n">
        <f aca="false">IFERROR(F9*9%,"")</f>
        <v>0</v>
      </c>
      <c r="J9" s="22" t="n">
        <f aca="false">IFERROR(G9*21%,"")</f>
        <v>18.69</v>
      </c>
      <c r="K9" s="22" t="n">
        <f aca="false">IFERROR(H9+I9+J9,"")</f>
        <v>107.69</v>
      </c>
      <c r="L9" s="23" t="s">
        <v>52</v>
      </c>
      <c r="M9" s="21" t="n">
        <f aca="false">IF(A9="","",A9+30)</f>
        <v>46085</v>
      </c>
      <c r="N9" s="21" t="n">
        <v>46068</v>
      </c>
    </row>
    <row r="10" customFormat="false" ht="15" hidden="false" customHeight="true" outlineLevel="0" collapsed="false">
      <c r="A10" s="21" t="n">
        <v>46058</v>
      </c>
      <c r="B10" s="1" t="s">
        <v>166</v>
      </c>
      <c r="C10" s="1" t="s">
        <v>167</v>
      </c>
      <c r="D10" s="23" t="s">
        <v>149</v>
      </c>
      <c r="E10" s="1" t="s">
        <v>168</v>
      </c>
      <c r="F10" s="22"/>
      <c r="G10" s="22" t="n">
        <v>1850</v>
      </c>
      <c r="H10" s="22" t="n">
        <f aca="false">IFERROR(F10+G10,"")</f>
        <v>1850</v>
      </c>
      <c r="I10" s="22" t="n">
        <f aca="false">IFERROR(F10*9%,"")</f>
        <v>0</v>
      </c>
      <c r="J10" s="22" t="n">
        <f aca="false">IFERROR(G10*21%,"")</f>
        <v>388.5</v>
      </c>
      <c r="K10" s="22" t="n">
        <f aca="false">IFERROR(H10+I10+J10,"")</f>
        <v>2238.5</v>
      </c>
      <c r="L10" s="23" t="s">
        <v>52</v>
      </c>
      <c r="M10" s="21" t="n">
        <f aca="false">IF(A10="","",A10+30)</f>
        <v>46088</v>
      </c>
      <c r="N10" s="21" t="n">
        <v>46081</v>
      </c>
    </row>
    <row r="11" customFormat="false" ht="15" hidden="false" customHeight="true" outlineLevel="0" collapsed="false">
      <c r="A11" s="21" t="n">
        <v>46065</v>
      </c>
      <c r="B11" s="1" t="s">
        <v>169</v>
      </c>
      <c r="C11" s="1" t="s">
        <v>170</v>
      </c>
      <c r="D11" s="23" t="s">
        <v>156</v>
      </c>
      <c r="E11" s="1" t="s">
        <v>171</v>
      </c>
      <c r="F11" s="22"/>
      <c r="G11" s="22" t="n">
        <v>425</v>
      </c>
      <c r="H11" s="22" t="n">
        <f aca="false">IFERROR(F11+G11,"")</f>
        <v>425</v>
      </c>
      <c r="I11" s="22" t="n">
        <f aca="false">IFERROR(F11*9%,"")</f>
        <v>0</v>
      </c>
      <c r="J11" s="22" t="n">
        <f aca="false">IFERROR(G11*21%,"")</f>
        <v>89.25</v>
      </c>
      <c r="K11" s="22" t="n">
        <f aca="false">IFERROR(H11+I11+J11,"")</f>
        <v>514.25</v>
      </c>
      <c r="L11" s="23" t="s">
        <v>52</v>
      </c>
      <c r="M11" s="21" t="n">
        <f aca="false">IF(A11="","",A11+30)</f>
        <v>46095</v>
      </c>
      <c r="N11" s="21" t="n">
        <v>46078</v>
      </c>
    </row>
    <row r="12" customFormat="false" ht="15" hidden="false" customHeight="true" outlineLevel="0" collapsed="false">
      <c r="A12" s="21" t="n">
        <v>46071</v>
      </c>
      <c r="B12" s="1" t="s">
        <v>172</v>
      </c>
      <c r="C12" s="1" t="s">
        <v>173</v>
      </c>
      <c r="D12" s="23" t="s">
        <v>149</v>
      </c>
      <c r="E12" s="1" t="s">
        <v>174</v>
      </c>
      <c r="F12" s="22"/>
      <c r="G12" s="22" t="n">
        <v>285</v>
      </c>
      <c r="H12" s="22" t="n">
        <f aca="false">IFERROR(F12+G12,"")</f>
        <v>285</v>
      </c>
      <c r="I12" s="22" t="n">
        <f aca="false">IFERROR(F12*9%,"")</f>
        <v>0</v>
      </c>
      <c r="J12" s="22" t="n">
        <f aca="false">IFERROR(G12*21%,"")</f>
        <v>59.85</v>
      </c>
      <c r="K12" s="22" t="n">
        <f aca="false">IFERROR(H12+I12+J12,"")</f>
        <v>344.85</v>
      </c>
      <c r="L12" s="23" t="s">
        <v>52</v>
      </c>
      <c r="M12" s="21" t="n">
        <f aca="false">IF(A12="","",A12+30)</f>
        <v>46101</v>
      </c>
      <c r="N12" s="21" t="n">
        <v>46086</v>
      </c>
    </row>
    <row r="13" customFormat="false" ht="15" hidden="false" customHeight="true" outlineLevel="0" collapsed="false">
      <c r="A13" s="21" t="n">
        <v>46075</v>
      </c>
      <c r="B13" s="1" t="s">
        <v>175</v>
      </c>
      <c r="C13" s="1" t="s">
        <v>176</v>
      </c>
      <c r="D13" s="23" t="s">
        <v>177</v>
      </c>
      <c r="E13" s="1" t="s">
        <v>178</v>
      </c>
      <c r="F13" s="22"/>
      <c r="G13" s="22" t="n">
        <v>195</v>
      </c>
      <c r="H13" s="22" t="n">
        <f aca="false">IFERROR(F13+G13,"")</f>
        <v>195</v>
      </c>
      <c r="I13" s="22" t="n">
        <f aca="false">IFERROR(F13*9%,"")</f>
        <v>0</v>
      </c>
      <c r="J13" s="22" t="n">
        <f aca="false">IFERROR(G13*21%,"")</f>
        <v>40.95</v>
      </c>
      <c r="K13" s="22" t="n">
        <f aca="false">IFERROR(H13+I13+J13,"")</f>
        <v>235.95</v>
      </c>
      <c r="L13" s="23" t="s">
        <v>52</v>
      </c>
      <c r="M13" s="21" t="n">
        <f aca="false">IF(A13="","",A13+30)</f>
        <v>46105</v>
      </c>
      <c r="N13" s="21" t="n">
        <v>46091</v>
      </c>
    </row>
    <row r="14" customFormat="false" ht="15" hidden="false" customHeight="true" outlineLevel="0" collapsed="false">
      <c r="A14" s="21" t="n">
        <v>46082</v>
      </c>
      <c r="B14" s="1" t="s">
        <v>179</v>
      </c>
      <c r="C14" s="1" t="s">
        <v>141</v>
      </c>
      <c r="D14" s="23" t="s">
        <v>142</v>
      </c>
      <c r="E14" s="1" t="s">
        <v>180</v>
      </c>
      <c r="F14" s="22"/>
      <c r="G14" s="22" t="n">
        <v>89</v>
      </c>
      <c r="H14" s="22" t="n">
        <f aca="false">IFERROR(F14+G14,"")</f>
        <v>89</v>
      </c>
      <c r="I14" s="22" t="n">
        <f aca="false">IFERROR(F14*9%,"")</f>
        <v>0</v>
      </c>
      <c r="J14" s="22" t="n">
        <f aca="false">IFERROR(G14*21%,"")</f>
        <v>18.69</v>
      </c>
      <c r="K14" s="22" t="n">
        <f aca="false">IFERROR(H14+I14+J14,"")</f>
        <v>107.69</v>
      </c>
      <c r="L14" s="23" t="s">
        <v>52</v>
      </c>
      <c r="M14" s="21" t="n">
        <f aca="false">IF(A14="","",A14+30)</f>
        <v>46112</v>
      </c>
      <c r="N14" s="21" t="n">
        <v>46096</v>
      </c>
    </row>
    <row r="15" customFormat="false" ht="15" hidden="false" customHeight="true" outlineLevel="0" collapsed="false">
      <c r="A15" s="21" t="n">
        <v>46085</v>
      </c>
      <c r="B15" s="1" t="s">
        <v>181</v>
      </c>
      <c r="C15" s="1" t="s">
        <v>182</v>
      </c>
      <c r="D15" s="23" t="s">
        <v>149</v>
      </c>
      <c r="E15" s="1" t="s">
        <v>183</v>
      </c>
      <c r="F15" s="22"/>
      <c r="G15" s="22" t="n">
        <v>145</v>
      </c>
      <c r="H15" s="22" t="n">
        <f aca="false">IFERROR(F15+G15,"")</f>
        <v>145</v>
      </c>
      <c r="I15" s="22" t="n">
        <f aca="false">IFERROR(F15*9%,"")</f>
        <v>0</v>
      </c>
      <c r="J15" s="22" t="n">
        <f aca="false">IFERROR(G15*21%,"")</f>
        <v>30.45</v>
      </c>
      <c r="K15" s="22" t="n">
        <f aca="false">IFERROR(H15+I15+J15,"")</f>
        <v>175.45</v>
      </c>
      <c r="L15" s="23" t="s">
        <v>52</v>
      </c>
      <c r="M15" s="21" t="n">
        <f aca="false">IF(A15="","",A15+30)</f>
        <v>46115</v>
      </c>
      <c r="N15" s="21" t="n">
        <v>46099</v>
      </c>
    </row>
    <row r="16" customFormat="false" ht="15" hidden="false" customHeight="true" outlineLevel="0" collapsed="false">
      <c r="A16" s="21" t="n">
        <v>46091</v>
      </c>
      <c r="B16" s="1" t="s">
        <v>184</v>
      </c>
      <c r="C16" s="1" t="s">
        <v>148</v>
      </c>
      <c r="D16" s="23" t="s">
        <v>149</v>
      </c>
      <c r="E16" s="1" t="s">
        <v>185</v>
      </c>
      <c r="F16" s="22"/>
      <c r="G16" s="22" t="n">
        <v>1650</v>
      </c>
      <c r="H16" s="22" t="n">
        <f aca="false">IFERROR(F16+G16,"")</f>
        <v>1650</v>
      </c>
      <c r="I16" s="22" t="n">
        <f aca="false">IFERROR(F16*9%,"")</f>
        <v>0</v>
      </c>
      <c r="J16" s="22" t="n">
        <f aca="false">IFERROR(G16*21%,"")</f>
        <v>346.5</v>
      </c>
      <c r="K16" s="22" t="n">
        <f aca="false">IFERROR(H16+I16+J16,"")</f>
        <v>1996.5</v>
      </c>
      <c r="L16" s="23" t="s">
        <v>52</v>
      </c>
      <c r="M16" s="21" t="n">
        <f aca="false">IF(A16="","",A16+30)</f>
        <v>46121</v>
      </c>
      <c r="N16" s="21" t="n">
        <v>46109</v>
      </c>
    </row>
    <row r="17" customFormat="false" ht="15" hidden="false" customHeight="true" outlineLevel="0" collapsed="false">
      <c r="A17" s="21" t="n">
        <v>46096</v>
      </c>
      <c r="B17" s="1" t="s">
        <v>186</v>
      </c>
      <c r="C17" s="1" t="s">
        <v>155</v>
      </c>
      <c r="D17" s="23" t="s">
        <v>156</v>
      </c>
      <c r="E17" s="1" t="s">
        <v>187</v>
      </c>
      <c r="F17" s="22"/>
      <c r="G17" s="22" t="n">
        <v>485</v>
      </c>
      <c r="H17" s="22" t="n">
        <f aca="false">IFERROR(F17+G17,"")</f>
        <v>485</v>
      </c>
      <c r="I17" s="22" t="n">
        <f aca="false">IFERROR(F17*9%,"")</f>
        <v>0</v>
      </c>
      <c r="J17" s="22" t="n">
        <f aca="false">IFERROR(G17*21%,"")</f>
        <v>101.85</v>
      </c>
      <c r="K17" s="22" t="n">
        <f aca="false">IFERROR(H17+I17+J17,"")</f>
        <v>586.85</v>
      </c>
      <c r="L17" s="23" t="s">
        <v>52</v>
      </c>
      <c r="M17" s="21" t="n">
        <f aca="false">IF(A17="","",A17+30)</f>
        <v>46126</v>
      </c>
      <c r="N17" s="21" t="n">
        <v>46117</v>
      </c>
    </row>
    <row r="18" customFormat="false" ht="15" hidden="false" customHeight="true" outlineLevel="0" collapsed="false">
      <c r="A18" s="21" t="n">
        <v>46101</v>
      </c>
      <c r="B18" s="1" t="s">
        <v>188</v>
      </c>
      <c r="C18" s="1" t="s">
        <v>189</v>
      </c>
      <c r="D18" s="23" t="s">
        <v>142</v>
      </c>
      <c r="E18" s="1" t="s">
        <v>190</v>
      </c>
      <c r="F18" s="22"/>
      <c r="G18" s="22" t="n">
        <v>89</v>
      </c>
      <c r="H18" s="22" t="n">
        <f aca="false">IFERROR(F18+G18,"")</f>
        <v>89</v>
      </c>
      <c r="I18" s="22" t="n">
        <f aca="false">IFERROR(F18*9%,"")</f>
        <v>0</v>
      </c>
      <c r="J18" s="22" t="n">
        <f aca="false">IFERROR(G18*21%,"")</f>
        <v>18.69</v>
      </c>
      <c r="K18" s="22" t="n">
        <f aca="false">IFERROR(H18+I18+J18,"")</f>
        <v>107.69</v>
      </c>
      <c r="L18" s="23" t="s">
        <v>52</v>
      </c>
      <c r="M18" s="21" t="n">
        <f aca="false">IF(A18="","",A18+30)</f>
        <v>46131</v>
      </c>
      <c r="N18" s="21" t="n">
        <v>46114</v>
      </c>
    </row>
    <row r="19" customFormat="false" ht="15" hidden="false" customHeight="true" outlineLevel="0" collapsed="false">
      <c r="A19" s="21" t="n">
        <v>46109</v>
      </c>
      <c r="B19" s="1" t="s">
        <v>191</v>
      </c>
      <c r="C19" s="1" t="s">
        <v>192</v>
      </c>
      <c r="D19" s="23" t="s">
        <v>149</v>
      </c>
      <c r="E19" s="1" t="s">
        <v>193</v>
      </c>
      <c r="F19" s="22"/>
      <c r="G19" s="22" t="n">
        <v>320</v>
      </c>
      <c r="H19" s="22" t="n">
        <f aca="false">IFERROR(F19+G19,"")</f>
        <v>320</v>
      </c>
      <c r="I19" s="22" t="n">
        <f aca="false">IFERROR(F19*9%,"")</f>
        <v>0</v>
      </c>
      <c r="J19" s="22" t="n">
        <f aca="false">IFERROR(G19*21%,"")</f>
        <v>67.2</v>
      </c>
      <c r="K19" s="22" t="n">
        <f aca="false">IFERROR(H19+I19+J19,"")</f>
        <v>387.2</v>
      </c>
      <c r="L19" s="23" t="s">
        <v>52</v>
      </c>
      <c r="M19" s="21" t="n">
        <f aca="false">IF(A19="","",A19+30)</f>
        <v>46139</v>
      </c>
      <c r="N19" s="21" t="n">
        <v>46124</v>
      </c>
    </row>
    <row r="20" customFormat="false" ht="15" hidden="false" customHeight="true" outlineLevel="0" collapsed="false">
      <c r="A20" s="21" t="n">
        <v>46114</v>
      </c>
      <c r="B20" s="1" t="s">
        <v>194</v>
      </c>
      <c r="C20" s="1" t="s">
        <v>141</v>
      </c>
      <c r="D20" s="23" t="s">
        <v>142</v>
      </c>
      <c r="E20" s="1" t="s">
        <v>195</v>
      </c>
      <c r="F20" s="22"/>
      <c r="G20" s="22" t="n">
        <v>89</v>
      </c>
      <c r="H20" s="22" t="n">
        <f aca="false">IFERROR(F20+G20,"")</f>
        <v>89</v>
      </c>
      <c r="I20" s="22" t="n">
        <f aca="false">IFERROR(F20*9%,"")</f>
        <v>0</v>
      </c>
      <c r="J20" s="22" t="n">
        <f aca="false">IFERROR(G20*21%,"")</f>
        <v>18.69</v>
      </c>
      <c r="K20" s="22" t="n">
        <f aca="false">IFERROR(H20+I20+J20,"")</f>
        <v>107.69</v>
      </c>
      <c r="L20" s="23" t="s">
        <v>52</v>
      </c>
      <c r="M20" s="21" t="n">
        <f aca="false">IF(A20="","",A20+30)</f>
        <v>46144</v>
      </c>
      <c r="N20" s="21" t="n">
        <v>46127</v>
      </c>
    </row>
    <row r="21" customFormat="false" ht="15" hidden="false" customHeight="true" outlineLevel="0" collapsed="false">
      <c r="A21" s="21" t="n">
        <v>46117</v>
      </c>
      <c r="B21" s="1" t="s">
        <v>196</v>
      </c>
      <c r="C21" s="1" t="s">
        <v>170</v>
      </c>
      <c r="D21" s="23" t="s">
        <v>156</v>
      </c>
      <c r="E21" s="1" t="s">
        <v>197</v>
      </c>
      <c r="F21" s="22"/>
      <c r="G21" s="22" t="n">
        <v>850</v>
      </c>
      <c r="H21" s="22" t="n">
        <f aca="false">IFERROR(F21+G21,"")</f>
        <v>850</v>
      </c>
      <c r="I21" s="22" t="n">
        <f aca="false">IFERROR(F21*9%,"")</f>
        <v>0</v>
      </c>
      <c r="J21" s="22" t="n">
        <f aca="false">IFERROR(G21*21%,"")</f>
        <v>178.5</v>
      </c>
      <c r="K21" s="22" t="n">
        <f aca="false">IFERROR(H21+I21+J21,"")</f>
        <v>1028.5</v>
      </c>
      <c r="L21" s="23" t="s">
        <v>52</v>
      </c>
      <c r="M21" s="21" t="n">
        <f aca="false">IF(A21="","",A21+30)</f>
        <v>46147</v>
      </c>
      <c r="N21" s="21" t="n">
        <v>46137</v>
      </c>
    </row>
    <row r="22" customFormat="false" ht="15" hidden="false" customHeight="true" outlineLevel="0" collapsed="false">
      <c r="A22" s="21" t="n">
        <v>46122</v>
      </c>
      <c r="B22" s="1" t="s">
        <v>198</v>
      </c>
      <c r="C22" s="1" t="s">
        <v>199</v>
      </c>
      <c r="D22" s="23" t="s">
        <v>149</v>
      </c>
      <c r="E22" s="1" t="s">
        <v>200</v>
      </c>
      <c r="F22" s="22"/>
      <c r="G22" s="22" t="n">
        <v>2850</v>
      </c>
      <c r="H22" s="22" t="n">
        <f aca="false">IFERROR(F22+G22,"")</f>
        <v>2850</v>
      </c>
      <c r="I22" s="22" t="n">
        <f aca="false">IFERROR(F22*9%,"")</f>
        <v>0</v>
      </c>
      <c r="J22" s="22" t="n">
        <f aca="false">IFERROR(G22*21%,"")</f>
        <v>598.5</v>
      </c>
      <c r="K22" s="22" t="n">
        <f aca="false">IFERROR(H22+I22+J22,"")</f>
        <v>3448.5</v>
      </c>
      <c r="L22" s="23" t="s">
        <v>52</v>
      </c>
      <c r="M22" s="21" t="n">
        <f aca="false">IF(A22="","",A22+30)</f>
        <v>46152</v>
      </c>
      <c r="N22" s="21" t="n">
        <v>46144</v>
      </c>
    </row>
    <row r="23" customFormat="false" ht="15" hidden="false" customHeight="true" outlineLevel="0" collapsed="false">
      <c r="A23" s="21" t="n">
        <v>46130</v>
      </c>
      <c r="B23" s="1" t="s">
        <v>201</v>
      </c>
      <c r="C23" s="1" t="s">
        <v>202</v>
      </c>
      <c r="D23" s="23" t="s">
        <v>149</v>
      </c>
      <c r="E23" s="1" t="s">
        <v>203</v>
      </c>
      <c r="F23" s="22"/>
      <c r="G23" s="22" t="n">
        <v>385</v>
      </c>
      <c r="H23" s="22" t="n">
        <f aca="false">IFERROR(F23+G23,"")</f>
        <v>385</v>
      </c>
      <c r="I23" s="22" t="n">
        <f aca="false">IFERROR(F23*9%,"")</f>
        <v>0</v>
      </c>
      <c r="J23" s="22" t="n">
        <f aca="false">IFERROR(G23*21%,"")</f>
        <v>80.85</v>
      </c>
      <c r="K23" s="22" t="n">
        <f aca="false">IFERROR(H23+I23+J23,"")</f>
        <v>465.85</v>
      </c>
      <c r="L23" s="23" t="s">
        <v>52</v>
      </c>
      <c r="M23" s="21" t="n">
        <f aca="false">IF(A23="","",A23+30)</f>
        <v>46160</v>
      </c>
      <c r="N23" s="21" t="n">
        <v>46150</v>
      </c>
    </row>
    <row r="24" customFormat="false" ht="15" hidden="false" customHeight="true" outlineLevel="0" collapsed="false">
      <c r="A24" s="21" t="n">
        <v>46137</v>
      </c>
      <c r="B24" s="1" t="s">
        <v>204</v>
      </c>
      <c r="C24" s="1" t="s">
        <v>205</v>
      </c>
      <c r="D24" s="23" t="s">
        <v>177</v>
      </c>
      <c r="E24" s="1" t="s">
        <v>206</v>
      </c>
      <c r="F24" s="22"/>
      <c r="G24" s="22" t="n">
        <v>285</v>
      </c>
      <c r="H24" s="22" t="n">
        <f aca="false">IFERROR(F24+G24,"")</f>
        <v>285</v>
      </c>
      <c r="I24" s="22" t="n">
        <f aca="false">IFERROR(F24*9%,"")</f>
        <v>0</v>
      </c>
      <c r="J24" s="22" t="n">
        <f aca="false">IFERROR(G24*21%,"")</f>
        <v>59.85</v>
      </c>
      <c r="K24" s="22" t="n">
        <f aca="false">IFERROR(H24+I24+J24,"")</f>
        <v>344.85</v>
      </c>
      <c r="L24" s="23" t="s">
        <v>52</v>
      </c>
      <c r="M24" s="21" t="n">
        <f aca="false">IF(A24="","",A24+30)</f>
        <v>46167</v>
      </c>
      <c r="N24" s="21" t="n">
        <v>46157</v>
      </c>
    </row>
    <row r="25" customFormat="false" ht="15" hidden="false" customHeight="true" outlineLevel="0" collapsed="false">
      <c r="A25" s="21" t="n">
        <v>46144</v>
      </c>
      <c r="B25" s="1" t="s">
        <v>207</v>
      </c>
      <c r="C25" s="1" t="s">
        <v>141</v>
      </c>
      <c r="D25" s="23" t="s">
        <v>142</v>
      </c>
      <c r="E25" s="1" t="s">
        <v>208</v>
      </c>
      <c r="F25" s="22"/>
      <c r="G25" s="22" t="n">
        <v>89</v>
      </c>
      <c r="H25" s="22" t="n">
        <f aca="false">IFERROR(F25+G25,"")</f>
        <v>89</v>
      </c>
      <c r="I25" s="22" t="n">
        <f aca="false">IFERROR(F25*9%,"")</f>
        <v>0</v>
      </c>
      <c r="J25" s="22" t="n">
        <f aca="false">IFERROR(G25*21%,"")</f>
        <v>18.69</v>
      </c>
      <c r="K25" s="22" t="n">
        <f aca="false">IFERROR(H25+I25+J25,"")</f>
        <v>107.69</v>
      </c>
      <c r="L25" s="23" t="s">
        <v>52</v>
      </c>
      <c r="M25" s="21" t="n">
        <f aca="false">IF(A25="","",A25+30)</f>
        <v>46174</v>
      </c>
      <c r="N25" s="21" t="n">
        <v>46157</v>
      </c>
    </row>
    <row r="26" customFormat="false" ht="15" hidden="false" customHeight="true" outlineLevel="0" collapsed="false">
      <c r="A26" s="21" t="n">
        <v>46150</v>
      </c>
      <c r="B26" s="1" t="s">
        <v>209</v>
      </c>
      <c r="C26" s="1" t="s">
        <v>145</v>
      </c>
      <c r="D26" s="23" t="s">
        <v>142</v>
      </c>
      <c r="E26" s="1" t="s">
        <v>210</v>
      </c>
      <c r="F26" s="22"/>
      <c r="G26" s="22" t="n">
        <v>285</v>
      </c>
      <c r="H26" s="22" t="n">
        <f aca="false">IFERROR(F26+G26,"")</f>
        <v>285</v>
      </c>
      <c r="I26" s="22" t="n">
        <f aca="false">IFERROR(F26*9%,"")</f>
        <v>0</v>
      </c>
      <c r="J26" s="22" t="n">
        <f aca="false">IFERROR(G26*21%,"")</f>
        <v>59.85</v>
      </c>
      <c r="K26" s="22" t="n">
        <f aca="false">IFERROR(H26+I26+J26,"")</f>
        <v>344.85</v>
      </c>
      <c r="L26" s="23" t="s">
        <v>52</v>
      </c>
      <c r="M26" s="21" t="n">
        <f aca="false">IF(A26="","",A26+30)</f>
        <v>46180</v>
      </c>
      <c r="N26" s="21" t="n">
        <v>46164</v>
      </c>
    </row>
    <row r="27" customFormat="false" ht="15" hidden="false" customHeight="true" outlineLevel="0" collapsed="false">
      <c r="A27" s="21" t="n">
        <v>46157</v>
      </c>
      <c r="B27" s="1" t="s">
        <v>211</v>
      </c>
      <c r="C27" s="1" t="s">
        <v>148</v>
      </c>
      <c r="D27" s="23" t="s">
        <v>149</v>
      </c>
      <c r="E27" s="1" t="s">
        <v>212</v>
      </c>
      <c r="F27" s="22"/>
      <c r="G27" s="22" t="n">
        <v>1450</v>
      </c>
      <c r="H27" s="22" t="n">
        <f aca="false">IFERROR(F27+G27,"")</f>
        <v>1450</v>
      </c>
      <c r="I27" s="22" t="n">
        <f aca="false">IFERROR(F27*9%,"")</f>
        <v>0</v>
      </c>
      <c r="J27" s="22" t="n">
        <f aca="false">IFERROR(G27*21%,"")</f>
        <v>304.5</v>
      </c>
      <c r="K27" s="22" t="n">
        <f aca="false">IFERROR(H27+I27+J27,"")</f>
        <v>1754.5</v>
      </c>
      <c r="L27" s="23" t="s">
        <v>52</v>
      </c>
      <c r="M27" s="21" t="n">
        <f aca="false">IF(A27="","",A27+30)</f>
        <v>46187</v>
      </c>
      <c r="N27" s="21" t="n">
        <v>46175</v>
      </c>
    </row>
    <row r="28" customFormat="false" ht="15" hidden="false" customHeight="true" outlineLevel="0" collapsed="false">
      <c r="A28" s="21" t="n">
        <v>46174</v>
      </c>
      <c r="B28" s="1" t="s">
        <v>213</v>
      </c>
      <c r="C28" s="1" t="s">
        <v>141</v>
      </c>
      <c r="D28" s="23" t="s">
        <v>142</v>
      </c>
      <c r="E28" s="1" t="s">
        <v>214</v>
      </c>
      <c r="F28" s="22"/>
      <c r="G28" s="22" t="n">
        <v>89</v>
      </c>
      <c r="H28" s="22" t="n">
        <f aca="false">IFERROR(F28+G28,"")</f>
        <v>89</v>
      </c>
      <c r="I28" s="22" t="n">
        <f aca="false">IFERROR(F28*9%,"")</f>
        <v>0</v>
      </c>
      <c r="J28" s="22" t="n">
        <f aca="false">IFERROR(G28*21%,"")</f>
        <v>18.69</v>
      </c>
      <c r="K28" s="22" t="n">
        <f aca="false">IFERROR(H28+I28+J28,"")</f>
        <v>107.69</v>
      </c>
      <c r="L28" s="23" t="s">
        <v>52</v>
      </c>
      <c r="M28" s="21" t="n">
        <f aca="false">IF(A28="","",A28+30)</f>
        <v>46204</v>
      </c>
      <c r="N28" s="21" t="n">
        <v>46188</v>
      </c>
    </row>
    <row r="29" customFormat="false" ht="15" hidden="false" customHeight="true" outlineLevel="0" collapsed="false">
      <c r="A29" s="21" t="n">
        <v>46183</v>
      </c>
      <c r="B29" s="1" t="s">
        <v>215</v>
      </c>
      <c r="C29" s="1" t="s">
        <v>216</v>
      </c>
      <c r="D29" s="23" t="s">
        <v>177</v>
      </c>
      <c r="E29" s="1" t="s">
        <v>217</v>
      </c>
      <c r="F29" s="22"/>
      <c r="G29" s="22" t="n">
        <v>95</v>
      </c>
      <c r="H29" s="22" t="n">
        <f aca="false">IFERROR(F29+G29,"")</f>
        <v>95</v>
      </c>
      <c r="I29" s="22" t="n">
        <f aca="false">IFERROR(F29*9%,"")</f>
        <v>0</v>
      </c>
      <c r="J29" s="22" t="n">
        <f aca="false">IFERROR(G29*21%,"")</f>
        <v>19.95</v>
      </c>
      <c r="K29" s="22" t="n">
        <f aca="false">IFERROR(H29+I29+J29,"")</f>
        <v>114.95</v>
      </c>
      <c r="L29" s="23" t="s">
        <v>52</v>
      </c>
      <c r="M29" s="21" t="n">
        <f aca="false">IF(A29="","",A29+30)</f>
        <v>46213</v>
      </c>
      <c r="N29" s="21" t="n">
        <v>46198</v>
      </c>
    </row>
    <row r="30" customFormat="false" ht="15" hidden="false" customHeight="true" outlineLevel="0" collapsed="false">
      <c r="A30" s="21" t="n">
        <v>46191</v>
      </c>
      <c r="B30" s="1" t="s">
        <v>218</v>
      </c>
      <c r="C30" s="1" t="s">
        <v>219</v>
      </c>
      <c r="D30" s="23" t="s">
        <v>149</v>
      </c>
      <c r="E30" s="1" t="s">
        <v>220</v>
      </c>
      <c r="F30" s="22"/>
      <c r="G30" s="22" t="n">
        <v>285</v>
      </c>
      <c r="H30" s="22" t="n">
        <f aca="false">IFERROR(F30+G30,"")</f>
        <v>285</v>
      </c>
      <c r="I30" s="22" t="n">
        <f aca="false">IFERROR(F30*9%,"")</f>
        <v>0</v>
      </c>
      <c r="J30" s="22" t="n">
        <f aca="false">IFERROR(G30*21%,"")</f>
        <v>59.85</v>
      </c>
      <c r="K30" s="22" t="n">
        <f aca="false">IFERROR(H30+I30+J30,"")</f>
        <v>344.85</v>
      </c>
      <c r="L30" s="23" t="s">
        <v>52</v>
      </c>
      <c r="M30" s="21" t="n">
        <f aca="false">IF(A30="","",A30+30)</f>
        <v>46221</v>
      </c>
      <c r="N30" s="21" t="n">
        <v>46208</v>
      </c>
    </row>
    <row r="31" customFormat="false" ht="15" hidden="false" customHeight="true" outlineLevel="0" collapsed="false">
      <c r="A31" s="21" t="n">
        <v>46208</v>
      </c>
      <c r="B31" s="1" t="s">
        <v>221</v>
      </c>
      <c r="C31" s="1" t="s">
        <v>159</v>
      </c>
      <c r="D31" s="23" t="s">
        <v>149</v>
      </c>
      <c r="E31" s="1" t="s">
        <v>222</v>
      </c>
      <c r="F31" s="22"/>
      <c r="G31" s="22" t="n">
        <v>1250</v>
      </c>
      <c r="H31" s="22" t="n">
        <f aca="false">IFERROR(F31+G31,"")</f>
        <v>1250</v>
      </c>
      <c r="I31" s="22" t="n">
        <f aca="false">IFERROR(F31*9%,"")</f>
        <v>0</v>
      </c>
      <c r="J31" s="22" t="n">
        <f aca="false">IFERROR(G31*21%,"")</f>
        <v>262.5</v>
      </c>
      <c r="K31" s="22" t="n">
        <f aca="false">IFERROR(H31+I31+J31,"")</f>
        <v>1512.5</v>
      </c>
      <c r="L31" s="23" t="s">
        <v>134</v>
      </c>
      <c r="M31" s="21" t="n">
        <f aca="false">IF(A31="","",A31+30)</f>
        <v>46238</v>
      </c>
      <c r="N31" s="21"/>
    </row>
    <row r="32" customFormat="false" ht="15" hidden="false" customHeight="true" outlineLevel="0" collapsed="false">
      <c r="A32" s="21"/>
      <c r="D32" s="23"/>
      <c r="F32" s="22"/>
      <c r="G32" s="22"/>
      <c r="H32" s="22" t="n">
        <f aca="false">IFERROR(F32+G32,"")</f>
        <v>0</v>
      </c>
      <c r="I32" s="22" t="n">
        <f aca="false">IFERROR(F32*9%,"")</f>
        <v>0</v>
      </c>
      <c r="J32" s="22" t="n">
        <f aca="false">IFERROR(G32*21%,"")</f>
        <v>0</v>
      </c>
      <c r="K32" s="22" t="n">
        <f aca="false">IFERROR(H32+I32+J32,"")</f>
        <v>0</v>
      </c>
      <c r="L32" s="23"/>
      <c r="M32" s="21" t="str">
        <f aca="false">IF(A32="","",A32+30)</f>
        <v/>
      </c>
      <c r="N32" s="21"/>
    </row>
    <row r="33" customFormat="false" ht="15" hidden="false" customHeight="true" outlineLevel="0" collapsed="false">
      <c r="A33" s="21"/>
      <c r="D33" s="23"/>
      <c r="F33" s="22"/>
      <c r="G33" s="22"/>
      <c r="H33" s="22" t="n">
        <f aca="false">IFERROR(F33+G33,"")</f>
        <v>0</v>
      </c>
      <c r="I33" s="22" t="n">
        <f aca="false">IFERROR(F33*9%,"")</f>
        <v>0</v>
      </c>
      <c r="J33" s="22" t="n">
        <f aca="false">IFERROR(G33*21%,"")</f>
        <v>0</v>
      </c>
      <c r="K33" s="22" t="n">
        <f aca="false">IFERROR(H33+I33+J33,"")</f>
        <v>0</v>
      </c>
      <c r="L33" s="23"/>
      <c r="M33" s="21" t="str">
        <f aca="false">IF(A33="","",A33+30)</f>
        <v/>
      </c>
      <c r="N33" s="21"/>
    </row>
    <row r="34" customFormat="false" ht="15" hidden="false" customHeight="true" outlineLevel="0" collapsed="false">
      <c r="A34" s="21"/>
      <c r="D34" s="23"/>
      <c r="F34" s="22"/>
      <c r="G34" s="22"/>
      <c r="H34" s="22" t="n">
        <f aca="false">IFERROR(F34+G34,"")</f>
        <v>0</v>
      </c>
      <c r="I34" s="22" t="n">
        <f aca="false">IFERROR(F34*9%,"")</f>
        <v>0</v>
      </c>
      <c r="J34" s="22" t="n">
        <f aca="false">IFERROR(G34*21%,"")</f>
        <v>0</v>
      </c>
      <c r="K34" s="22" t="n">
        <f aca="false">IFERROR(H34+I34+J34,"")</f>
        <v>0</v>
      </c>
      <c r="L34" s="23"/>
      <c r="M34" s="21" t="str">
        <f aca="false">IF(A34="","",A34+30)</f>
        <v/>
      </c>
      <c r="N34" s="21"/>
    </row>
    <row r="35" customFormat="false" ht="15" hidden="false" customHeight="true" outlineLevel="0" collapsed="false">
      <c r="A35" s="21"/>
      <c r="D35" s="23"/>
      <c r="F35" s="22"/>
      <c r="G35" s="22"/>
      <c r="H35" s="22" t="n">
        <f aca="false">IFERROR(F35+G35,"")</f>
        <v>0</v>
      </c>
      <c r="I35" s="22" t="n">
        <f aca="false">IFERROR(F35*9%,"")</f>
        <v>0</v>
      </c>
      <c r="J35" s="22" t="n">
        <f aca="false">IFERROR(G35*21%,"")</f>
        <v>0</v>
      </c>
      <c r="K35" s="22" t="n">
        <f aca="false">IFERROR(H35+I35+J35,"")</f>
        <v>0</v>
      </c>
      <c r="L35" s="23"/>
      <c r="M35" s="21" t="str">
        <f aca="false">IF(A35="","",A35+30)</f>
        <v/>
      </c>
      <c r="N35" s="21"/>
    </row>
    <row r="36" customFormat="false" ht="15" hidden="false" customHeight="true" outlineLevel="0" collapsed="false">
      <c r="A36" s="21"/>
      <c r="D36" s="23"/>
      <c r="F36" s="22"/>
      <c r="G36" s="22"/>
      <c r="H36" s="22" t="n">
        <f aca="false">IFERROR(F36+G36,"")</f>
        <v>0</v>
      </c>
      <c r="I36" s="22" t="n">
        <f aca="false">IFERROR(F36*9%,"")</f>
        <v>0</v>
      </c>
      <c r="J36" s="22" t="n">
        <f aca="false">IFERROR(G36*21%,"")</f>
        <v>0</v>
      </c>
      <c r="K36" s="22" t="n">
        <f aca="false">IFERROR(H36+I36+J36,"")</f>
        <v>0</v>
      </c>
      <c r="L36" s="23"/>
      <c r="M36" s="21" t="str">
        <f aca="false">IF(A36="","",A36+30)</f>
        <v/>
      </c>
      <c r="N36" s="21"/>
    </row>
    <row r="37" customFormat="false" ht="15" hidden="false" customHeight="true" outlineLevel="0" collapsed="false">
      <c r="A37" s="21"/>
      <c r="D37" s="23"/>
      <c r="F37" s="22"/>
      <c r="G37" s="22"/>
      <c r="H37" s="22" t="n">
        <f aca="false">IFERROR(F37+G37,"")</f>
        <v>0</v>
      </c>
      <c r="I37" s="22" t="n">
        <f aca="false">IFERROR(F37*9%,"")</f>
        <v>0</v>
      </c>
      <c r="J37" s="22" t="n">
        <f aca="false">IFERROR(G37*21%,"")</f>
        <v>0</v>
      </c>
      <c r="K37" s="22" t="n">
        <f aca="false">IFERROR(H37+I37+J37,"")</f>
        <v>0</v>
      </c>
      <c r="L37" s="23"/>
      <c r="M37" s="21" t="str">
        <f aca="false">IF(A37="","",A37+30)</f>
        <v/>
      </c>
      <c r="N37" s="21"/>
    </row>
    <row r="38" customFormat="false" ht="15" hidden="false" customHeight="true" outlineLevel="0" collapsed="false">
      <c r="A38" s="21"/>
      <c r="D38" s="23"/>
      <c r="F38" s="22"/>
      <c r="G38" s="22"/>
      <c r="H38" s="22" t="n">
        <f aca="false">IFERROR(F38+G38,"")</f>
        <v>0</v>
      </c>
      <c r="I38" s="22" t="n">
        <f aca="false">IFERROR(F38*9%,"")</f>
        <v>0</v>
      </c>
      <c r="J38" s="22" t="n">
        <f aca="false">IFERROR(G38*21%,"")</f>
        <v>0</v>
      </c>
      <c r="K38" s="22" t="n">
        <f aca="false">IFERROR(H38+I38+J38,"")</f>
        <v>0</v>
      </c>
      <c r="L38" s="23"/>
      <c r="M38" s="21" t="str">
        <f aca="false">IF(A38="","",A38+30)</f>
        <v/>
      </c>
      <c r="N38" s="21"/>
    </row>
    <row r="39" customFormat="false" ht="15" hidden="false" customHeight="true" outlineLevel="0" collapsed="false">
      <c r="A39" s="21"/>
      <c r="D39" s="23"/>
      <c r="F39" s="22"/>
      <c r="G39" s="22"/>
      <c r="H39" s="22" t="n">
        <f aca="false">IFERROR(F39+G39,"")</f>
        <v>0</v>
      </c>
      <c r="I39" s="22" t="n">
        <f aca="false">IFERROR(F39*9%,"")</f>
        <v>0</v>
      </c>
      <c r="J39" s="22" t="n">
        <f aca="false">IFERROR(G39*21%,"")</f>
        <v>0</v>
      </c>
      <c r="K39" s="22" t="n">
        <f aca="false">IFERROR(H39+I39+J39,"")</f>
        <v>0</v>
      </c>
      <c r="L39" s="23"/>
      <c r="M39" s="21" t="str">
        <f aca="false">IF(A39="","",A39+30)</f>
        <v/>
      </c>
      <c r="N39" s="21"/>
    </row>
    <row r="40" customFormat="false" ht="15" hidden="false" customHeight="true" outlineLevel="0" collapsed="false">
      <c r="A40" s="21"/>
      <c r="D40" s="23"/>
      <c r="F40" s="22"/>
      <c r="G40" s="22"/>
      <c r="H40" s="22" t="n">
        <f aca="false">IFERROR(F40+G40,"")</f>
        <v>0</v>
      </c>
      <c r="I40" s="22" t="n">
        <f aca="false">IFERROR(F40*9%,"")</f>
        <v>0</v>
      </c>
      <c r="J40" s="22" t="n">
        <f aca="false">IFERROR(G40*21%,"")</f>
        <v>0</v>
      </c>
      <c r="K40" s="22" t="n">
        <f aca="false">IFERROR(H40+I40+J40,"")</f>
        <v>0</v>
      </c>
      <c r="L40" s="23"/>
      <c r="M40" s="21" t="str">
        <f aca="false">IF(A40="","",A40+30)</f>
        <v/>
      </c>
      <c r="N40" s="21"/>
    </row>
    <row r="41" customFormat="false" ht="15" hidden="false" customHeight="true" outlineLevel="0" collapsed="false">
      <c r="A41" s="21"/>
      <c r="D41" s="23"/>
      <c r="F41" s="22"/>
      <c r="G41" s="22"/>
      <c r="H41" s="22" t="n">
        <f aca="false">IFERROR(F41+G41,"")</f>
        <v>0</v>
      </c>
      <c r="I41" s="22" t="n">
        <f aca="false">IFERROR(F41*9%,"")</f>
        <v>0</v>
      </c>
      <c r="J41" s="22" t="n">
        <f aca="false">IFERROR(G41*21%,"")</f>
        <v>0</v>
      </c>
      <c r="K41" s="22" t="n">
        <f aca="false">IFERROR(H41+I41+J41,"")</f>
        <v>0</v>
      </c>
      <c r="L41" s="23"/>
      <c r="M41" s="21" t="str">
        <f aca="false">IF(A41="","",A41+30)</f>
        <v/>
      </c>
      <c r="N41" s="21"/>
    </row>
    <row r="42" customFormat="false" ht="15" hidden="false" customHeight="true" outlineLevel="0" collapsed="false">
      <c r="A42" s="21"/>
      <c r="D42" s="23"/>
      <c r="F42" s="22"/>
      <c r="G42" s="22"/>
      <c r="H42" s="22" t="n">
        <f aca="false">IFERROR(F42+G42,"")</f>
        <v>0</v>
      </c>
      <c r="I42" s="22" t="n">
        <f aca="false">IFERROR(F42*9%,"")</f>
        <v>0</v>
      </c>
      <c r="J42" s="22" t="n">
        <f aca="false">IFERROR(G42*21%,"")</f>
        <v>0</v>
      </c>
      <c r="K42" s="22" t="n">
        <f aca="false">IFERROR(H42+I42+J42,"")</f>
        <v>0</v>
      </c>
      <c r="L42" s="23"/>
      <c r="M42" s="21" t="str">
        <f aca="false">IF(A42="","",A42+30)</f>
        <v/>
      </c>
      <c r="N42" s="21"/>
    </row>
    <row r="43" customFormat="false" ht="15" hidden="false" customHeight="true" outlineLevel="0" collapsed="false">
      <c r="A43" s="21"/>
      <c r="D43" s="23"/>
      <c r="F43" s="22"/>
      <c r="G43" s="22"/>
      <c r="H43" s="22" t="n">
        <f aca="false">IFERROR(F43+G43,"")</f>
        <v>0</v>
      </c>
      <c r="I43" s="22" t="n">
        <f aca="false">IFERROR(F43*9%,"")</f>
        <v>0</v>
      </c>
      <c r="J43" s="22" t="n">
        <f aca="false">IFERROR(G43*21%,"")</f>
        <v>0</v>
      </c>
      <c r="K43" s="22" t="n">
        <f aca="false">IFERROR(H43+I43+J43,"")</f>
        <v>0</v>
      </c>
      <c r="L43" s="23"/>
      <c r="M43" s="21" t="str">
        <f aca="false">IF(A43="","",A43+30)</f>
        <v/>
      </c>
      <c r="N43" s="21"/>
    </row>
    <row r="44" customFormat="false" ht="15" hidden="false" customHeight="true" outlineLevel="0" collapsed="false">
      <c r="A44" s="21"/>
      <c r="D44" s="23"/>
      <c r="F44" s="22"/>
      <c r="G44" s="22"/>
      <c r="H44" s="22" t="n">
        <f aca="false">IFERROR(F44+G44,"")</f>
        <v>0</v>
      </c>
      <c r="I44" s="22" t="n">
        <f aca="false">IFERROR(F44*9%,"")</f>
        <v>0</v>
      </c>
      <c r="J44" s="22" t="n">
        <f aca="false">IFERROR(G44*21%,"")</f>
        <v>0</v>
      </c>
      <c r="K44" s="22" t="n">
        <f aca="false">IFERROR(H44+I44+J44,"")</f>
        <v>0</v>
      </c>
      <c r="L44" s="23"/>
      <c r="M44" s="21" t="str">
        <f aca="false">IF(A44="","",A44+30)</f>
        <v/>
      </c>
      <c r="N44" s="21"/>
    </row>
    <row r="45" customFormat="false" ht="15" hidden="false" customHeight="true" outlineLevel="0" collapsed="false">
      <c r="A45" s="21"/>
      <c r="D45" s="23"/>
      <c r="F45" s="22"/>
      <c r="G45" s="22"/>
      <c r="H45" s="22" t="n">
        <f aca="false">IFERROR(F45+G45,"")</f>
        <v>0</v>
      </c>
      <c r="I45" s="22" t="n">
        <f aca="false">IFERROR(F45*9%,"")</f>
        <v>0</v>
      </c>
      <c r="J45" s="22" t="n">
        <f aca="false">IFERROR(G45*21%,"")</f>
        <v>0</v>
      </c>
      <c r="K45" s="22" t="n">
        <f aca="false">IFERROR(H45+I45+J45,"")</f>
        <v>0</v>
      </c>
      <c r="L45" s="23"/>
      <c r="M45" s="21" t="str">
        <f aca="false">IF(A45="","",A45+30)</f>
        <v/>
      </c>
      <c r="N45" s="21"/>
    </row>
    <row r="46" customFormat="false" ht="15" hidden="false" customHeight="true" outlineLevel="0" collapsed="false">
      <c r="A46" s="21"/>
      <c r="D46" s="23"/>
      <c r="F46" s="22"/>
      <c r="G46" s="22"/>
      <c r="H46" s="22" t="n">
        <f aca="false">IFERROR(F46+G46,"")</f>
        <v>0</v>
      </c>
      <c r="I46" s="22" t="n">
        <f aca="false">IFERROR(F46*9%,"")</f>
        <v>0</v>
      </c>
      <c r="J46" s="22" t="n">
        <f aca="false">IFERROR(G46*21%,"")</f>
        <v>0</v>
      </c>
      <c r="K46" s="22" t="n">
        <f aca="false">IFERROR(H46+I46+J46,"")</f>
        <v>0</v>
      </c>
      <c r="L46" s="23"/>
      <c r="M46" s="21" t="str">
        <f aca="false">IF(A46="","",A46+30)</f>
        <v/>
      </c>
      <c r="N46" s="21"/>
    </row>
    <row r="47" customFormat="false" ht="15" hidden="false" customHeight="true" outlineLevel="0" collapsed="false">
      <c r="A47" s="21"/>
      <c r="D47" s="23"/>
      <c r="F47" s="22"/>
      <c r="G47" s="22"/>
      <c r="H47" s="22" t="n">
        <f aca="false">IFERROR(F47+G47,"")</f>
        <v>0</v>
      </c>
      <c r="I47" s="22" t="n">
        <f aca="false">IFERROR(F47*9%,"")</f>
        <v>0</v>
      </c>
      <c r="J47" s="22" t="n">
        <f aca="false">IFERROR(G47*21%,"")</f>
        <v>0</v>
      </c>
      <c r="K47" s="22" t="n">
        <f aca="false">IFERROR(H47+I47+J47,"")</f>
        <v>0</v>
      </c>
      <c r="L47" s="23"/>
      <c r="M47" s="21" t="str">
        <f aca="false">IF(A47="","",A47+30)</f>
        <v/>
      </c>
      <c r="N47" s="21"/>
    </row>
    <row r="48" customFormat="false" ht="15" hidden="false" customHeight="true" outlineLevel="0" collapsed="false">
      <c r="A48" s="21"/>
      <c r="D48" s="23"/>
      <c r="F48" s="22"/>
      <c r="G48" s="22"/>
      <c r="H48" s="22" t="n">
        <f aca="false">IFERROR(F48+G48,"")</f>
        <v>0</v>
      </c>
      <c r="I48" s="22" t="n">
        <f aca="false">IFERROR(F48*9%,"")</f>
        <v>0</v>
      </c>
      <c r="J48" s="22" t="n">
        <f aca="false">IFERROR(G48*21%,"")</f>
        <v>0</v>
      </c>
      <c r="K48" s="22" t="n">
        <f aca="false">IFERROR(H48+I48+J48,"")</f>
        <v>0</v>
      </c>
      <c r="L48" s="23"/>
      <c r="M48" s="21" t="str">
        <f aca="false">IF(A48="","",A48+30)</f>
        <v/>
      </c>
      <c r="N48" s="21"/>
    </row>
    <row r="49" customFormat="false" ht="15" hidden="false" customHeight="true" outlineLevel="0" collapsed="false">
      <c r="A49" s="21"/>
      <c r="D49" s="23"/>
      <c r="F49" s="22"/>
      <c r="G49" s="22"/>
      <c r="H49" s="22" t="n">
        <f aca="false">IFERROR(F49+G49,"")</f>
        <v>0</v>
      </c>
      <c r="I49" s="22" t="n">
        <f aca="false">IFERROR(F49*9%,"")</f>
        <v>0</v>
      </c>
      <c r="J49" s="22" t="n">
        <f aca="false">IFERROR(G49*21%,"")</f>
        <v>0</v>
      </c>
      <c r="K49" s="22" t="n">
        <f aca="false">IFERROR(H49+I49+J49,"")</f>
        <v>0</v>
      </c>
      <c r="L49" s="23"/>
      <c r="M49" s="21" t="str">
        <f aca="false">IF(A49="","",A49+30)</f>
        <v/>
      </c>
      <c r="N49" s="21"/>
    </row>
    <row r="50" customFormat="false" ht="15" hidden="false" customHeight="true" outlineLevel="0" collapsed="false">
      <c r="A50" s="21"/>
      <c r="D50" s="23"/>
      <c r="F50" s="22"/>
      <c r="G50" s="22"/>
      <c r="H50" s="22" t="n">
        <f aca="false">IFERROR(F50+G50,"")</f>
        <v>0</v>
      </c>
      <c r="I50" s="22" t="n">
        <f aca="false">IFERROR(F50*9%,"")</f>
        <v>0</v>
      </c>
      <c r="J50" s="22" t="n">
        <f aca="false">IFERROR(G50*21%,"")</f>
        <v>0</v>
      </c>
      <c r="K50" s="22" t="n">
        <f aca="false">IFERROR(H50+I50+J50,"")</f>
        <v>0</v>
      </c>
      <c r="L50" s="23"/>
      <c r="M50" s="21" t="str">
        <f aca="false">IF(A50="","",A50+30)</f>
        <v/>
      </c>
      <c r="N50" s="21"/>
    </row>
    <row r="51" customFormat="false" ht="15" hidden="false" customHeight="true" outlineLevel="0" collapsed="false">
      <c r="A51" s="21"/>
      <c r="D51" s="23"/>
      <c r="F51" s="22"/>
      <c r="G51" s="22"/>
      <c r="H51" s="22" t="n">
        <f aca="false">IFERROR(F51+G51,"")</f>
        <v>0</v>
      </c>
      <c r="I51" s="22" t="n">
        <f aca="false">IFERROR(F51*9%,"")</f>
        <v>0</v>
      </c>
      <c r="J51" s="22" t="n">
        <f aca="false">IFERROR(G51*21%,"")</f>
        <v>0</v>
      </c>
      <c r="K51" s="22" t="n">
        <f aca="false">IFERROR(H51+I51+J51,"")</f>
        <v>0</v>
      </c>
      <c r="L51" s="23"/>
      <c r="M51" s="21" t="str">
        <f aca="false">IF(A51="","",A51+30)</f>
        <v/>
      </c>
      <c r="N51" s="21"/>
    </row>
    <row r="52" customFormat="false" ht="15" hidden="false" customHeight="true" outlineLevel="0" collapsed="false">
      <c r="A52" s="21"/>
      <c r="D52" s="23"/>
      <c r="F52" s="22"/>
      <c r="G52" s="22"/>
      <c r="H52" s="22" t="n">
        <f aca="false">IFERROR(F52+G52,"")</f>
        <v>0</v>
      </c>
      <c r="I52" s="22" t="n">
        <f aca="false">IFERROR(F52*9%,"")</f>
        <v>0</v>
      </c>
      <c r="J52" s="22" t="n">
        <f aca="false">IFERROR(G52*21%,"")</f>
        <v>0</v>
      </c>
      <c r="K52" s="22" t="n">
        <f aca="false">IFERROR(H52+I52+J52,"")</f>
        <v>0</v>
      </c>
      <c r="L52" s="23"/>
      <c r="M52" s="21" t="str">
        <f aca="false">IF(A52="","",A52+30)</f>
        <v/>
      </c>
      <c r="N52" s="21"/>
    </row>
    <row r="53" customFormat="false" ht="15" hidden="false" customHeight="true" outlineLevel="0" collapsed="false">
      <c r="A53" s="21"/>
      <c r="D53" s="23"/>
      <c r="F53" s="22"/>
      <c r="G53" s="22"/>
      <c r="H53" s="22" t="n">
        <f aca="false">IFERROR(F53+G53,"")</f>
        <v>0</v>
      </c>
      <c r="I53" s="22" t="n">
        <f aca="false">IFERROR(F53*9%,"")</f>
        <v>0</v>
      </c>
      <c r="J53" s="22" t="n">
        <f aca="false">IFERROR(G53*21%,"")</f>
        <v>0</v>
      </c>
      <c r="K53" s="22" t="n">
        <f aca="false">IFERROR(H53+I53+J53,"")</f>
        <v>0</v>
      </c>
      <c r="L53" s="23"/>
      <c r="M53" s="21" t="str">
        <f aca="false">IF(A53="","",A53+30)</f>
        <v/>
      </c>
      <c r="N53" s="21"/>
    </row>
    <row r="54" customFormat="false" ht="15" hidden="false" customHeight="true" outlineLevel="0" collapsed="false">
      <c r="A54" s="21"/>
      <c r="D54" s="23"/>
      <c r="F54" s="22"/>
      <c r="G54" s="22"/>
      <c r="H54" s="22" t="n">
        <f aca="false">IFERROR(F54+G54,"")</f>
        <v>0</v>
      </c>
      <c r="I54" s="22" t="n">
        <f aca="false">IFERROR(F54*9%,"")</f>
        <v>0</v>
      </c>
      <c r="J54" s="22" t="n">
        <f aca="false">IFERROR(G54*21%,"")</f>
        <v>0</v>
      </c>
      <c r="K54" s="22" t="n">
        <f aca="false">IFERROR(H54+I54+J54,"")</f>
        <v>0</v>
      </c>
      <c r="L54" s="23"/>
      <c r="M54" s="21" t="str">
        <f aca="false">IF(A54="","",A54+30)</f>
        <v/>
      </c>
      <c r="N54" s="21"/>
    </row>
    <row r="55" customFormat="false" ht="15" hidden="false" customHeight="true" outlineLevel="0" collapsed="false">
      <c r="A55" s="21"/>
      <c r="D55" s="23"/>
      <c r="F55" s="22"/>
      <c r="G55" s="22"/>
      <c r="H55" s="22" t="n">
        <f aca="false">IFERROR(F55+G55,"")</f>
        <v>0</v>
      </c>
      <c r="I55" s="22" t="n">
        <f aca="false">IFERROR(F55*9%,"")</f>
        <v>0</v>
      </c>
      <c r="J55" s="22" t="n">
        <f aca="false">IFERROR(G55*21%,"")</f>
        <v>0</v>
      </c>
      <c r="K55" s="22" t="n">
        <f aca="false">IFERROR(H55+I55+J55,"")</f>
        <v>0</v>
      </c>
      <c r="L55" s="23"/>
      <c r="M55" s="21" t="str">
        <f aca="false">IF(A55="","",A55+30)</f>
        <v/>
      </c>
      <c r="N55" s="21"/>
    </row>
    <row r="56" customFormat="false" ht="15" hidden="false" customHeight="true" outlineLevel="0" collapsed="false">
      <c r="A56" s="21"/>
      <c r="D56" s="23"/>
      <c r="F56" s="22"/>
      <c r="G56" s="22"/>
      <c r="H56" s="22" t="n">
        <f aca="false">IFERROR(F56+G56,"")</f>
        <v>0</v>
      </c>
      <c r="I56" s="22" t="n">
        <f aca="false">IFERROR(F56*9%,"")</f>
        <v>0</v>
      </c>
      <c r="J56" s="22" t="n">
        <f aca="false">IFERROR(G56*21%,"")</f>
        <v>0</v>
      </c>
      <c r="K56" s="22" t="n">
        <f aca="false">IFERROR(H56+I56+J56,"")</f>
        <v>0</v>
      </c>
      <c r="L56" s="23"/>
      <c r="M56" s="21" t="str">
        <f aca="false">IF(A56="","",A56+30)</f>
        <v/>
      </c>
      <c r="N56" s="21"/>
    </row>
    <row r="57" customFormat="false" ht="15" hidden="false" customHeight="true" outlineLevel="0" collapsed="false">
      <c r="A57" s="21"/>
      <c r="D57" s="23"/>
      <c r="F57" s="22"/>
      <c r="G57" s="22"/>
      <c r="H57" s="22" t="n">
        <f aca="false">IFERROR(F57+G57,"")</f>
        <v>0</v>
      </c>
      <c r="I57" s="22" t="n">
        <f aca="false">IFERROR(F57*9%,"")</f>
        <v>0</v>
      </c>
      <c r="J57" s="22" t="n">
        <f aca="false">IFERROR(G57*21%,"")</f>
        <v>0</v>
      </c>
      <c r="K57" s="22" t="n">
        <f aca="false">IFERROR(H57+I57+J57,"")</f>
        <v>0</v>
      </c>
      <c r="L57" s="23"/>
      <c r="M57" s="21" t="str">
        <f aca="false">IF(A57="","",A57+30)</f>
        <v/>
      </c>
      <c r="N57" s="21"/>
    </row>
    <row r="58" customFormat="false" ht="15" hidden="false" customHeight="true" outlineLevel="0" collapsed="false">
      <c r="A58" s="21"/>
      <c r="D58" s="23"/>
      <c r="F58" s="22"/>
      <c r="G58" s="22"/>
      <c r="H58" s="22" t="n">
        <f aca="false">IFERROR(F58+G58,"")</f>
        <v>0</v>
      </c>
      <c r="I58" s="22" t="n">
        <f aca="false">IFERROR(F58*9%,"")</f>
        <v>0</v>
      </c>
      <c r="J58" s="22" t="n">
        <f aca="false">IFERROR(G58*21%,"")</f>
        <v>0</v>
      </c>
      <c r="K58" s="22" t="n">
        <f aca="false">IFERROR(H58+I58+J58,"")</f>
        <v>0</v>
      </c>
      <c r="L58" s="23"/>
      <c r="M58" s="21" t="str">
        <f aca="false">IF(A58="","",A58+30)</f>
        <v/>
      </c>
      <c r="N58" s="21"/>
    </row>
    <row r="59" customFormat="false" ht="15" hidden="false" customHeight="true" outlineLevel="0" collapsed="false">
      <c r="A59" s="21"/>
      <c r="D59" s="23"/>
      <c r="F59" s="22"/>
      <c r="G59" s="22"/>
      <c r="H59" s="22" t="n">
        <f aca="false">IFERROR(F59+G59,"")</f>
        <v>0</v>
      </c>
      <c r="I59" s="22" t="n">
        <f aca="false">IFERROR(F59*9%,"")</f>
        <v>0</v>
      </c>
      <c r="J59" s="22" t="n">
        <f aca="false">IFERROR(G59*21%,"")</f>
        <v>0</v>
      </c>
      <c r="K59" s="22" t="n">
        <f aca="false">IFERROR(H59+I59+J59,"")</f>
        <v>0</v>
      </c>
      <c r="L59" s="23"/>
      <c r="M59" s="21" t="str">
        <f aca="false">IF(A59="","",A59+30)</f>
        <v/>
      </c>
      <c r="N59" s="21"/>
    </row>
    <row r="60" customFormat="false" ht="15" hidden="false" customHeight="true" outlineLevel="0" collapsed="false">
      <c r="A60" s="21"/>
      <c r="D60" s="23"/>
      <c r="F60" s="22"/>
      <c r="G60" s="22"/>
      <c r="H60" s="22" t="n">
        <f aca="false">IFERROR(F60+G60,"")</f>
        <v>0</v>
      </c>
      <c r="I60" s="22" t="n">
        <f aca="false">IFERROR(F60*9%,"")</f>
        <v>0</v>
      </c>
      <c r="J60" s="22" t="n">
        <f aca="false">IFERROR(G60*21%,"")</f>
        <v>0</v>
      </c>
      <c r="K60" s="22" t="n">
        <f aca="false">IFERROR(H60+I60+J60,"")</f>
        <v>0</v>
      </c>
      <c r="L60" s="23"/>
      <c r="M60" s="21" t="str">
        <f aca="false">IF(A60="","",A60+30)</f>
        <v/>
      </c>
      <c r="N60" s="21"/>
    </row>
    <row r="61" customFormat="false" ht="15" hidden="false" customHeight="true" outlineLevel="0" collapsed="false">
      <c r="A61" s="21"/>
      <c r="D61" s="23"/>
      <c r="F61" s="22"/>
      <c r="G61" s="22"/>
      <c r="H61" s="22" t="n">
        <f aca="false">IFERROR(F61+G61,"")</f>
        <v>0</v>
      </c>
      <c r="I61" s="22" t="n">
        <f aca="false">IFERROR(F61*9%,"")</f>
        <v>0</v>
      </c>
      <c r="J61" s="22" t="n">
        <f aca="false">IFERROR(G61*21%,"")</f>
        <v>0</v>
      </c>
      <c r="K61" s="22" t="n">
        <f aca="false">IFERROR(H61+I61+J61,"")</f>
        <v>0</v>
      </c>
      <c r="L61" s="23"/>
      <c r="M61" s="21" t="str">
        <f aca="false">IF(A61="","",A61+30)</f>
        <v/>
      </c>
      <c r="N61" s="21"/>
    </row>
    <row r="62" customFormat="false" ht="15" hidden="false" customHeight="true" outlineLevel="0" collapsed="false">
      <c r="A62" s="21"/>
      <c r="D62" s="23"/>
      <c r="F62" s="22"/>
      <c r="G62" s="22"/>
      <c r="H62" s="22" t="n">
        <f aca="false">IFERROR(F62+G62,"")</f>
        <v>0</v>
      </c>
      <c r="I62" s="22" t="n">
        <f aca="false">IFERROR(F62*9%,"")</f>
        <v>0</v>
      </c>
      <c r="J62" s="22" t="n">
        <f aca="false">IFERROR(G62*21%,"")</f>
        <v>0</v>
      </c>
      <c r="K62" s="22" t="n">
        <f aca="false">IFERROR(H62+I62+J62,"")</f>
        <v>0</v>
      </c>
      <c r="L62" s="23"/>
      <c r="M62" s="21" t="str">
        <f aca="false">IF(A62="","",A62+30)</f>
        <v/>
      </c>
      <c r="N62" s="21"/>
    </row>
    <row r="63" customFormat="false" ht="15" hidden="false" customHeight="true" outlineLevel="0" collapsed="false">
      <c r="A63" s="21"/>
      <c r="D63" s="23"/>
      <c r="F63" s="22"/>
      <c r="G63" s="22"/>
      <c r="H63" s="22" t="n">
        <f aca="false">IFERROR(F63+G63,"")</f>
        <v>0</v>
      </c>
      <c r="I63" s="22" t="n">
        <f aca="false">IFERROR(F63*9%,"")</f>
        <v>0</v>
      </c>
      <c r="J63" s="22" t="n">
        <f aca="false">IFERROR(G63*21%,"")</f>
        <v>0</v>
      </c>
      <c r="K63" s="22" t="n">
        <f aca="false">IFERROR(H63+I63+J63,"")</f>
        <v>0</v>
      </c>
      <c r="L63" s="23"/>
      <c r="M63" s="21" t="str">
        <f aca="false">IF(A63="","",A63+30)</f>
        <v/>
      </c>
      <c r="N63" s="21"/>
    </row>
    <row r="64" customFormat="false" ht="15" hidden="false" customHeight="true" outlineLevel="0" collapsed="false">
      <c r="A64" s="21"/>
      <c r="D64" s="23"/>
      <c r="F64" s="22"/>
      <c r="G64" s="22"/>
      <c r="H64" s="22" t="n">
        <f aca="false">IFERROR(F64+G64,"")</f>
        <v>0</v>
      </c>
      <c r="I64" s="22" t="n">
        <f aca="false">IFERROR(F64*9%,"")</f>
        <v>0</v>
      </c>
      <c r="J64" s="22" t="n">
        <f aca="false">IFERROR(G64*21%,"")</f>
        <v>0</v>
      </c>
      <c r="K64" s="22" t="n">
        <f aca="false">IFERROR(H64+I64+J64,"")</f>
        <v>0</v>
      </c>
      <c r="L64" s="23"/>
      <c r="M64" s="21" t="str">
        <f aca="false">IF(A64="","",A64+30)</f>
        <v/>
      </c>
      <c r="N64" s="21"/>
    </row>
    <row r="65" customFormat="false" ht="15" hidden="false" customHeight="true" outlineLevel="0" collapsed="false">
      <c r="A65" s="21"/>
      <c r="D65" s="23"/>
      <c r="F65" s="22"/>
      <c r="G65" s="22"/>
      <c r="H65" s="22" t="n">
        <f aca="false">IFERROR(F65+G65,"")</f>
        <v>0</v>
      </c>
      <c r="I65" s="22" t="n">
        <f aca="false">IFERROR(F65*9%,"")</f>
        <v>0</v>
      </c>
      <c r="J65" s="22" t="n">
        <f aca="false">IFERROR(G65*21%,"")</f>
        <v>0</v>
      </c>
      <c r="K65" s="22" t="n">
        <f aca="false">IFERROR(H65+I65+J65,"")</f>
        <v>0</v>
      </c>
      <c r="L65" s="23"/>
      <c r="M65" s="21" t="str">
        <f aca="false">IF(A65="","",A65+30)</f>
        <v/>
      </c>
      <c r="N65" s="21"/>
    </row>
    <row r="66" customFormat="false" ht="15" hidden="false" customHeight="true" outlineLevel="0" collapsed="false">
      <c r="A66" s="21"/>
      <c r="D66" s="23"/>
      <c r="F66" s="22"/>
      <c r="G66" s="22"/>
      <c r="H66" s="22" t="n">
        <f aca="false">IFERROR(F66+G66,"")</f>
        <v>0</v>
      </c>
      <c r="I66" s="22" t="n">
        <f aca="false">IFERROR(F66*9%,"")</f>
        <v>0</v>
      </c>
      <c r="J66" s="22" t="n">
        <f aca="false">IFERROR(G66*21%,"")</f>
        <v>0</v>
      </c>
      <c r="K66" s="22" t="n">
        <f aca="false">IFERROR(H66+I66+J66,"")</f>
        <v>0</v>
      </c>
      <c r="L66" s="23"/>
      <c r="M66" s="21" t="str">
        <f aca="false">IF(A66="","",A66+30)</f>
        <v/>
      </c>
      <c r="N66" s="21"/>
    </row>
    <row r="67" customFormat="false" ht="15" hidden="false" customHeight="true" outlineLevel="0" collapsed="false">
      <c r="A67" s="21"/>
      <c r="D67" s="23"/>
      <c r="F67" s="22"/>
      <c r="G67" s="22"/>
      <c r="H67" s="22" t="n">
        <f aca="false">IFERROR(F67+G67,"")</f>
        <v>0</v>
      </c>
      <c r="I67" s="22" t="n">
        <f aca="false">IFERROR(F67*9%,"")</f>
        <v>0</v>
      </c>
      <c r="J67" s="22" t="n">
        <f aca="false">IFERROR(G67*21%,"")</f>
        <v>0</v>
      </c>
      <c r="K67" s="22" t="n">
        <f aca="false">IFERROR(H67+I67+J67,"")</f>
        <v>0</v>
      </c>
      <c r="L67" s="23"/>
      <c r="M67" s="21" t="str">
        <f aca="false">IF(A67="","",A67+30)</f>
        <v/>
      </c>
      <c r="N67" s="21"/>
    </row>
    <row r="68" customFormat="false" ht="15" hidden="false" customHeight="true" outlineLevel="0" collapsed="false">
      <c r="A68" s="21"/>
      <c r="D68" s="23"/>
      <c r="F68" s="22"/>
      <c r="G68" s="22"/>
      <c r="H68" s="22" t="n">
        <f aca="false">IFERROR(F68+G68,"")</f>
        <v>0</v>
      </c>
      <c r="I68" s="22" t="n">
        <f aca="false">IFERROR(F68*9%,"")</f>
        <v>0</v>
      </c>
      <c r="J68" s="22" t="n">
        <f aca="false">IFERROR(G68*21%,"")</f>
        <v>0</v>
      </c>
      <c r="K68" s="22" t="n">
        <f aca="false">IFERROR(H68+I68+J68,"")</f>
        <v>0</v>
      </c>
      <c r="L68" s="23"/>
      <c r="M68" s="21" t="str">
        <f aca="false">IF(A68="","",A68+30)</f>
        <v/>
      </c>
      <c r="N68" s="21"/>
    </row>
    <row r="69" customFormat="false" ht="15" hidden="false" customHeight="true" outlineLevel="0" collapsed="false">
      <c r="A69" s="21"/>
      <c r="D69" s="23"/>
      <c r="F69" s="22"/>
      <c r="G69" s="22"/>
      <c r="H69" s="22" t="n">
        <f aca="false">IFERROR(F69+G69,"")</f>
        <v>0</v>
      </c>
      <c r="I69" s="22" t="n">
        <f aca="false">IFERROR(F69*9%,"")</f>
        <v>0</v>
      </c>
      <c r="J69" s="22" t="n">
        <f aca="false">IFERROR(G69*21%,"")</f>
        <v>0</v>
      </c>
      <c r="K69" s="22" t="n">
        <f aca="false">IFERROR(H69+I69+J69,"")</f>
        <v>0</v>
      </c>
      <c r="L69" s="23"/>
      <c r="M69" s="21" t="str">
        <f aca="false">IF(A69="","",A69+30)</f>
        <v/>
      </c>
      <c r="N69" s="21"/>
    </row>
    <row r="70" customFormat="false" ht="15" hidden="false" customHeight="true" outlineLevel="0" collapsed="false">
      <c r="A70" s="21"/>
      <c r="D70" s="23"/>
      <c r="F70" s="22"/>
      <c r="G70" s="22"/>
      <c r="H70" s="22" t="n">
        <f aca="false">IFERROR(F70+G70,"")</f>
        <v>0</v>
      </c>
      <c r="I70" s="22" t="n">
        <f aca="false">IFERROR(F70*9%,"")</f>
        <v>0</v>
      </c>
      <c r="J70" s="22" t="n">
        <f aca="false">IFERROR(G70*21%,"")</f>
        <v>0</v>
      </c>
      <c r="K70" s="22" t="n">
        <f aca="false">IFERROR(H70+I70+J70,"")</f>
        <v>0</v>
      </c>
      <c r="L70" s="23"/>
      <c r="M70" s="21" t="str">
        <f aca="false">IF(A70="","",A70+30)</f>
        <v/>
      </c>
      <c r="N70" s="21"/>
    </row>
    <row r="71" customFormat="false" ht="15" hidden="false" customHeight="true" outlineLevel="0" collapsed="false">
      <c r="A71" s="21"/>
      <c r="D71" s="23"/>
      <c r="F71" s="22"/>
      <c r="G71" s="22"/>
      <c r="H71" s="22" t="n">
        <f aca="false">IFERROR(F71+G71,"")</f>
        <v>0</v>
      </c>
      <c r="I71" s="22" t="n">
        <f aca="false">IFERROR(F71*9%,"")</f>
        <v>0</v>
      </c>
      <c r="J71" s="22" t="n">
        <f aca="false">IFERROR(G71*21%,"")</f>
        <v>0</v>
      </c>
      <c r="K71" s="22" t="n">
        <f aca="false">IFERROR(H71+I71+J71,"")</f>
        <v>0</v>
      </c>
      <c r="L71" s="23"/>
      <c r="M71" s="21" t="str">
        <f aca="false">IF(A71="","",A71+30)</f>
        <v/>
      </c>
      <c r="N71" s="21"/>
    </row>
    <row r="72" customFormat="false" ht="15" hidden="false" customHeight="true" outlineLevel="0" collapsed="false">
      <c r="A72" s="21"/>
      <c r="D72" s="23"/>
      <c r="F72" s="22"/>
      <c r="G72" s="22"/>
      <c r="H72" s="22" t="n">
        <f aca="false">IFERROR(F72+G72,"")</f>
        <v>0</v>
      </c>
      <c r="I72" s="22" t="n">
        <f aca="false">IFERROR(F72*9%,"")</f>
        <v>0</v>
      </c>
      <c r="J72" s="22" t="n">
        <f aca="false">IFERROR(G72*21%,"")</f>
        <v>0</v>
      </c>
      <c r="K72" s="22" t="n">
        <f aca="false">IFERROR(H72+I72+J72,"")</f>
        <v>0</v>
      </c>
      <c r="L72" s="23"/>
      <c r="M72" s="21" t="str">
        <f aca="false">IF(A72="","",A72+30)</f>
        <v/>
      </c>
      <c r="N72" s="21"/>
    </row>
    <row r="73" customFormat="false" ht="15" hidden="false" customHeight="true" outlineLevel="0" collapsed="false">
      <c r="A73" s="21"/>
      <c r="D73" s="23"/>
      <c r="F73" s="22"/>
      <c r="G73" s="22"/>
      <c r="H73" s="22" t="n">
        <f aca="false">IFERROR(F73+G73,"")</f>
        <v>0</v>
      </c>
      <c r="I73" s="22" t="n">
        <f aca="false">IFERROR(F73*9%,"")</f>
        <v>0</v>
      </c>
      <c r="J73" s="22" t="n">
        <f aca="false">IFERROR(G73*21%,"")</f>
        <v>0</v>
      </c>
      <c r="K73" s="22" t="n">
        <f aca="false">IFERROR(H73+I73+J73,"")</f>
        <v>0</v>
      </c>
      <c r="L73" s="23"/>
      <c r="M73" s="21" t="str">
        <f aca="false">IF(A73="","",A73+30)</f>
        <v/>
      </c>
      <c r="N73" s="21"/>
    </row>
    <row r="74" customFormat="false" ht="15" hidden="false" customHeight="true" outlineLevel="0" collapsed="false">
      <c r="A74" s="21"/>
      <c r="D74" s="23"/>
      <c r="F74" s="22"/>
      <c r="G74" s="22"/>
      <c r="H74" s="22" t="n">
        <f aca="false">IFERROR(F74+G74,"")</f>
        <v>0</v>
      </c>
      <c r="I74" s="22" t="n">
        <f aca="false">IFERROR(F74*9%,"")</f>
        <v>0</v>
      </c>
      <c r="J74" s="22" t="n">
        <f aca="false">IFERROR(G74*21%,"")</f>
        <v>0</v>
      </c>
      <c r="K74" s="22" t="n">
        <f aca="false">IFERROR(H74+I74+J74,"")</f>
        <v>0</v>
      </c>
      <c r="L74" s="23"/>
      <c r="M74" s="21" t="str">
        <f aca="false">IF(A74="","",A74+30)</f>
        <v/>
      </c>
      <c r="N74" s="21"/>
    </row>
    <row r="75" customFormat="false" ht="15" hidden="false" customHeight="true" outlineLevel="0" collapsed="false">
      <c r="A75" s="21"/>
      <c r="D75" s="23"/>
      <c r="F75" s="22"/>
      <c r="G75" s="22"/>
      <c r="H75" s="22" t="n">
        <f aca="false">IFERROR(F75+G75,"")</f>
        <v>0</v>
      </c>
      <c r="I75" s="22" t="n">
        <f aca="false">IFERROR(F75*9%,"")</f>
        <v>0</v>
      </c>
      <c r="J75" s="22" t="n">
        <f aca="false">IFERROR(G75*21%,"")</f>
        <v>0</v>
      </c>
      <c r="K75" s="22" t="n">
        <f aca="false">IFERROR(H75+I75+J75,"")</f>
        <v>0</v>
      </c>
      <c r="L75" s="23"/>
      <c r="M75" s="21" t="str">
        <f aca="false">IF(A75="","",A75+30)</f>
        <v/>
      </c>
      <c r="N75" s="21"/>
    </row>
    <row r="76" customFormat="false" ht="15" hidden="false" customHeight="true" outlineLevel="0" collapsed="false">
      <c r="A76" s="21"/>
      <c r="D76" s="23"/>
      <c r="F76" s="22"/>
      <c r="G76" s="22"/>
      <c r="H76" s="22" t="n">
        <f aca="false">IFERROR(F76+G76,"")</f>
        <v>0</v>
      </c>
      <c r="I76" s="22" t="n">
        <f aca="false">IFERROR(F76*9%,"")</f>
        <v>0</v>
      </c>
      <c r="J76" s="22" t="n">
        <f aca="false">IFERROR(G76*21%,"")</f>
        <v>0</v>
      </c>
      <c r="K76" s="22" t="n">
        <f aca="false">IFERROR(H76+I76+J76,"")</f>
        <v>0</v>
      </c>
      <c r="L76" s="23"/>
      <c r="M76" s="21" t="str">
        <f aca="false">IF(A76="","",A76+30)</f>
        <v/>
      </c>
      <c r="N76" s="21"/>
    </row>
    <row r="77" customFormat="false" ht="15" hidden="false" customHeight="true" outlineLevel="0" collapsed="false">
      <c r="A77" s="21"/>
      <c r="D77" s="23"/>
      <c r="F77" s="22"/>
      <c r="G77" s="22"/>
      <c r="H77" s="22" t="n">
        <f aca="false">IFERROR(F77+G77,"")</f>
        <v>0</v>
      </c>
      <c r="I77" s="22" t="n">
        <f aca="false">IFERROR(F77*9%,"")</f>
        <v>0</v>
      </c>
      <c r="J77" s="22" t="n">
        <f aca="false">IFERROR(G77*21%,"")</f>
        <v>0</v>
      </c>
      <c r="K77" s="22" t="n">
        <f aca="false">IFERROR(H77+I77+J77,"")</f>
        <v>0</v>
      </c>
      <c r="L77" s="23"/>
      <c r="M77" s="21" t="str">
        <f aca="false">IF(A77="","",A77+30)</f>
        <v/>
      </c>
      <c r="N77" s="21"/>
    </row>
    <row r="78" customFormat="false" ht="15" hidden="false" customHeight="true" outlineLevel="0" collapsed="false">
      <c r="A78" s="21"/>
      <c r="D78" s="23"/>
      <c r="F78" s="22"/>
      <c r="G78" s="22"/>
      <c r="H78" s="22" t="n">
        <f aca="false">IFERROR(F78+G78,"")</f>
        <v>0</v>
      </c>
      <c r="I78" s="22" t="n">
        <f aca="false">IFERROR(F78*9%,"")</f>
        <v>0</v>
      </c>
      <c r="J78" s="22" t="n">
        <f aca="false">IFERROR(G78*21%,"")</f>
        <v>0</v>
      </c>
      <c r="K78" s="22" t="n">
        <f aca="false">IFERROR(H78+I78+J78,"")</f>
        <v>0</v>
      </c>
      <c r="L78" s="23"/>
      <c r="M78" s="21" t="str">
        <f aca="false">IF(A78="","",A78+30)</f>
        <v/>
      </c>
      <c r="N78" s="21"/>
    </row>
    <row r="79" customFormat="false" ht="15" hidden="false" customHeight="true" outlineLevel="0" collapsed="false">
      <c r="A79" s="21"/>
      <c r="D79" s="23"/>
      <c r="F79" s="22"/>
      <c r="G79" s="22"/>
      <c r="H79" s="22" t="n">
        <f aca="false">IFERROR(F79+G79,"")</f>
        <v>0</v>
      </c>
      <c r="I79" s="22" t="n">
        <f aca="false">IFERROR(F79*9%,"")</f>
        <v>0</v>
      </c>
      <c r="J79" s="22" t="n">
        <f aca="false">IFERROR(G79*21%,"")</f>
        <v>0</v>
      </c>
      <c r="K79" s="22" t="n">
        <f aca="false">IFERROR(H79+I79+J79,"")</f>
        <v>0</v>
      </c>
      <c r="L79" s="23"/>
      <c r="M79" s="21" t="str">
        <f aca="false">IF(A79="","",A79+30)</f>
        <v/>
      </c>
      <c r="N79" s="21"/>
    </row>
    <row r="80" customFormat="false" ht="15" hidden="false" customHeight="true" outlineLevel="0" collapsed="false">
      <c r="A80" s="21"/>
      <c r="D80" s="23"/>
      <c r="F80" s="22"/>
      <c r="G80" s="22"/>
      <c r="H80" s="22" t="n">
        <f aca="false">IFERROR(F80+G80,"")</f>
        <v>0</v>
      </c>
      <c r="I80" s="22" t="n">
        <f aca="false">IFERROR(F80*9%,"")</f>
        <v>0</v>
      </c>
      <c r="J80" s="22" t="n">
        <f aca="false">IFERROR(G80*21%,"")</f>
        <v>0</v>
      </c>
      <c r="K80" s="22" t="n">
        <f aca="false">IFERROR(H80+I80+J80,"")</f>
        <v>0</v>
      </c>
      <c r="L80" s="23"/>
      <c r="M80" s="21" t="str">
        <f aca="false">IF(A80="","",A80+30)</f>
        <v/>
      </c>
      <c r="N80" s="21"/>
    </row>
    <row r="81" customFormat="false" ht="15" hidden="false" customHeight="true" outlineLevel="0" collapsed="false">
      <c r="A81" s="21"/>
      <c r="D81" s="23"/>
      <c r="F81" s="22"/>
      <c r="G81" s="22"/>
      <c r="H81" s="22" t="n">
        <f aca="false">IFERROR(F81+G81,"")</f>
        <v>0</v>
      </c>
      <c r="I81" s="22" t="n">
        <f aca="false">IFERROR(F81*9%,"")</f>
        <v>0</v>
      </c>
      <c r="J81" s="22" t="n">
        <f aca="false">IFERROR(G81*21%,"")</f>
        <v>0</v>
      </c>
      <c r="K81" s="22" t="n">
        <f aca="false">IFERROR(H81+I81+J81,"")</f>
        <v>0</v>
      </c>
      <c r="L81" s="23"/>
      <c r="M81" s="21" t="str">
        <f aca="false">IF(A81="","",A81+30)</f>
        <v/>
      </c>
      <c r="N81" s="21"/>
    </row>
    <row r="82" customFormat="false" ht="15" hidden="false" customHeight="true" outlineLevel="0" collapsed="false">
      <c r="A82" s="21"/>
      <c r="D82" s="23"/>
      <c r="F82" s="22"/>
      <c r="G82" s="22"/>
      <c r="H82" s="22" t="n">
        <f aca="false">IFERROR(F82+G82,"")</f>
        <v>0</v>
      </c>
      <c r="I82" s="22" t="n">
        <f aca="false">IFERROR(F82*9%,"")</f>
        <v>0</v>
      </c>
      <c r="J82" s="22" t="n">
        <f aca="false">IFERROR(G82*21%,"")</f>
        <v>0</v>
      </c>
      <c r="K82" s="22" t="n">
        <f aca="false">IFERROR(H82+I82+J82,"")</f>
        <v>0</v>
      </c>
      <c r="L82" s="23"/>
      <c r="M82" s="21" t="str">
        <f aca="false">IF(A82="","",A82+30)</f>
        <v/>
      </c>
      <c r="N82" s="21"/>
    </row>
    <row r="83" customFormat="false" ht="15" hidden="false" customHeight="true" outlineLevel="0" collapsed="false">
      <c r="A83" s="21"/>
      <c r="D83" s="23"/>
      <c r="F83" s="22"/>
      <c r="G83" s="22"/>
      <c r="H83" s="22" t="n">
        <f aca="false">IFERROR(F83+G83,"")</f>
        <v>0</v>
      </c>
      <c r="I83" s="22" t="n">
        <f aca="false">IFERROR(F83*9%,"")</f>
        <v>0</v>
      </c>
      <c r="J83" s="22" t="n">
        <f aca="false">IFERROR(G83*21%,"")</f>
        <v>0</v>
      </c>
      <c r="K83" s="22" t="n">
        <f aca="false">IFERROR(H83+I83+J83,"")</f>
        <v>0</v>
      </c>
      <c r="L83" s="23"/>
      <c r="M83" s="21" t="str">
        <f aca="false">IF(A83="","",A83+30)</f>
        <v/>
      </c>
      <c r="N83" s="21"/>
    </row>
    <row r="84" customFormat="false" ht="15" hidden="false" customHeight="true" outlineLevel="0" collapsed="false">
      <c r="A84" s="21"/>
      <c r="D84" s="23"/>
      <c r="F84" s="22"/>
      <c r="G84" s="22"/>
      <c r="H84" s="22" t="n">
        <f aca="false">IFERROR(F84+G84,"")</f>
        <v>0</v>
      </c>
      <c r="I84" s="22" t="n">
        <f aca="false">IFERROR(F84*9%,"")</f>
        <v>0</v>
      </c>
      <c r="J84" s="22" t="n">
        <f aca="false">IFERROR(G84*21%,"")</f>
        <v>0</v>
      </c>
      <c r="K84" s="22" t="n">
        <f aca="false">IFERROR(H84+I84+J84,"")</f>
        <v>0</v>
      </c>
      <c r="L84" s="23"/>
      <c r="M84" s="21" t="str">
        <f aca="false">IF(A84="","",A84+30)</f>
        <v/>
      </c>
      <c r="N84" s="21"/>
    </row>
    <row r="85" customFormat="false" ht="15" hidden="false" customHeight="true" outlineLevel="0" collapsed="false">
      <c r="A85" s="21"/>
      <c r="D85" s="23"/>
      <c r="F85" s="22"/>
      <c r="G85" s="22"/>
      <c r="H85" s="22" t="n">
        <f aca="false">IFERROR(F85+G85,"")</f>
        <v>0</v>
      </c>
      <c r="I85" s="22" t="n">
        <f aca="false">IFERROR(F85*9%,"")</f>
        <v>0</v>
      </c>
      <c r="J85" s="22" t="n">
        <f aca="false">IFERROR(G85*21%,"")</f>
        <v>0</v>
      </c>
      <c r="K85" s="22" t="n">
        <f aca="false">IFERROR(H85+I85+J85,"")</f>
        <v>0</v>
      </c>
      <c r="L85" s="23"/>
      <c r="M85" s="21" t="str">
        <f aca="false">IF(A85="","",A85+30)</f>
        <v/>
      </c>
      <c r="N85" s="21"/>
    </row>
    <row r="86" customFormat="false" ht="15" hidden="false" customHeight="true" outlineLevel="0" collapsed="false">
      <c r="A86" s="21"/>
      <c r="D86" s="23"/>
      <c r="F86" s="22"/>
      <c r="G86" s="22"/>
      <c r="H86" s="22" t="n">
        <f aca="false">IFERROR(F86+G86,"")</f>
        <v>0</v>
      </c>
      <c r="I86" s="22" t="n">
        <f aca="false">IFERROR(F86*9%,"")</f>
        <v>0</v>
      </c>
      <c r="J86" s="22" t="n">
        <f aca="false">IFERROR(G86*21%,"")</f>
        <v>0</v>
      </c>
      <c r="K86" s="22" t="n">
        <f aca="false">IFERROR(H86+I86+J86,"")</f>
        <v>0</v>
      </c>
      <c r="L86" s="23"/>
      <c r="M86" s="21" t="str">
        <f aca="false">IF(A86="","",A86+30)</f>
        <v/>
      </c>
      <c r="N86" s="21"/>
    </row>
    <row r="87" customFormat="false" ht="15" hidden="false" customHeight="true" outlineLevel="0" collapsed="false">
      <c r="A87" s="21"/>
      <c r="D87" s="23"/>
      <c r="F87" s="22"/>
      <c r="G87" s="22"/>
      <c r="H87" s="22" t="n">
        <f aca="false">IFERROR(F87+G87,"")</f>
        <v>0</v>
      </c>
      <c r="I87" s="22" t="n">
        <f aca="false">IFERROR(F87*9%,"")</f>
        <v>0</v>
      </c>
      <c r="J87" s="22" t="n">
        <f aca="false">IFERROR(G87*21%,"")</f>
        <v>0</v>
      </c>
      <c r="K87" s="22" t="n">
        <f aca="false">IFERROR(H87+I87+J87,"")</f>
        <v>0</v>
      </c>
      <c r="L87" s="23"/>
      <c r="M87" s="21" t="str">
        <f aca="false">IF(A87="","",A87+30)</f>
        <v/>
      </c>
      <c r="N87" s="21"/>
    </row>
    <row r="88" customFormat="false" ht="15" hidden="false" customHeight="true" outlineLevel="0" collapsed="false">
      <c r="A88" s="21"/>
      <c r="D88" s="23"/>
      <c r="F88" s="22"/>
      <c r="G88" s="22"/>
      <c r="H88" s="22" t="n">
        <f aca="false">IFERROR(F88+G88,"")</f>
        <v>0</v>
      </c>
      <c r="I88" s="22" t="n">
        <f aca="false">IFERROR(F88*9%,"")</f>
        <v>0</v>
      </c>
      <c r="J88" s="22" t="n">
        <f aca="false">IFERROR(G88*21%,"")</f>
        <v>0</v>
      </c>
      <c r="K88" s="22" t="n">
        <f aca="false">IFERROR(H88+I88+J88,"")</f>
        <v>0</v>
      </c>
      <c r="L88" s="23"/>
      <c r="M88" s="21" t="str">
        <f aca="false">IF(A88="","",A88+30)</f>
        <v/>
      </c>
      <c r="N88" s="21"/>
    </row>
    <row r="89" customFormat="false" ht="15" hidden="false" customHeight="true" outlineLevel="0" collapsed="false">
      <c r="A89" s="21"/>
      <c r="D89" s="23"/>
      <c r="F89" s="22"/>
      <c r="G89" s="22"/>
      <c r="H89" s="22" t="n">
        <f aca="false">IFERROR(F89+G89,"")</f>
        <v>0</v>
      </c>
      <c r="I89" s="22" t="n">
        <f aca="false">IFERROR(F89*9%,"")</f>
        <v>0</v>
      </c>
      <c r="J89" s="22" t="n">
        <f aca="false">IFERROR(G89*21%,"")</f>
        <v>0</v>
      </c>
      <c r="K89" s="22" t="n">
        <f aca="false">IFERROR(H89+I89+J89,"")</f>
        <v>0</v>
      </c>
      <c r="L89" s="23"/>
      <c r="M89" s="21" t="str">
        <f aca="false">IF(A89="","",A89+30)</f>
        <v/>
      </c>
      <c r="N89" s="21"/>
    </row>
    <row r="90" customFormat="false" ht="15" hidden="false" customHeight="true" outlineLevel="0" collapsed="false">
      <c r="A90" s="21"/>
      <c r="D90" s="23"/>
      <c r="F90" s="22"/>
      <c r="G90" s="22"/>
      <c r="H90" s="22" t="n">
        <f aca="false">IFERROR(F90+G90,"")</f>
        <v>0</v>
      </c>
      <c r="I90" s="22" t="n">
        <f aca="false">IFERROR(F90*9%,"")</f>
        <v>0</v>
      </c>
      <c r="J90" s="22" t="n">
        <f aca="false">IFERROR(G90*21%,"")</f>
        <v>0</v>
      </c>
      <c r="K90" s="22" t="n">
        <f aca="false">IFERROR(H90+I90+J90,"")</f>
        <v>0</v>
      </c>
      <c r="L90" s="23"/>
      <c r="M90" s="21" t="str">
        <f aca="false">IF(A90="","",A90+30)</f>
        <v/>
      </c>
      <c r="N90" s="21"/>
    </row>
    <row r="91" customFormat="false" ht="15" hidden="false" customHeight="true" outlineLevel="0" collapsed="false">
      <c r="A91" s="21"/>
      <c r="D91" s="23"/>
      <c r="F91" s="22"/>
      <c r="G91" s="22"/>
      <c r="H91" s="22" t="n">
        <f aca="false">IFERROR(F91+G91,"")</f>
        <v>0</v>
      </c>
      <c r="I91" s="22" t="n">
        <f aca="false">IFERROR(F91*9%,"")</f>
        <v>0</v>
      </c>
      <c r="J91" s="22" t="n">
        <f aca="false">IFERROR(G91*21%,"")</f>
        <v>0</v>
      </c>
      <c r="K91" s="22" t="n">
        <f aca="false">IFERROR(H91+I91+J91,"")</f>
        <v>0</v>
      </c>
      <c r="L91" s="23"/>
      <c r="M91" s="21" t="str">
        <f aca="false">IF(A91="","",A91+30)</f>
        <v/>
      </c>
      <c r="N91" s="21"/>
    </row>
    <row r="92" customFormat="false" ht="15" hidden="false" customHeight="true" outlineLevel="0" collapsed="false">
      <c r="A92" s="21"/>
      <c r="D92" s="23"/>
      <c r="F92" s="22"/>
      <c r="G92" s="22"/>
      <c r="H92" s="22" t="n">
        <f aca="false">IFERROR(F92+G92,"")</f>
        <v>0</v>
      </c>
      <c r="I92" s="22" t="n">
        <f aca="false">IFERROR(F92*9%,"")</f>
        <v>0</v>
      </c>
      <c r="J92" s="22" t="n">
        <f aca="false">IFERROR(G92*21%,"")</f>
        <v>0</v>
      </c>
      <c r="K92" s="22" t="n">
        <f aca="false">IFERROR(H92+I92+J92,"")</f>
        <v>0</v>
      </c>
      <c r="L92" s="23"/>
      <c r="M92" s="21" t="str">
        <f aca="false">IF(A92="","",A92+30)</f>
        <v/>
      </c>
      <c r="N92" s="21"/>
    </row>
    <row r="93" customFormat="false" ht="15" hidden="false" customHeight="true" outlineLevel="0" collapsed="false">
      <c r="A93" s="21"/>
      <c r="D93" s="23"/>
      <c r="F93" s="22"/>
      <c r="G93" s="22"/>
      <c r="H93" s="22" t="n">
        <f aca="false">IFERROR(F93+G93,"")</f>
        <v>0</v>
      </c>
      <c r="I93" s="22" t="n">
        <f aca="false">IFERROR(F93*9%,"")</f>
        <v>0</v>
      </c>
      <c r="J93" s="22" t="n">
        <f aca="false">IFERROR(G93*21%,"")</f>
        <v>0</v>
      </c>
      <c r="K93" s="22" t="n">
        <f aca="false">IFERROR(H93+I93+J93,"")</f>
        <v>0</v>
      </c>
      <c r="L93" s="23"/>
      <c r="M93" s="21" t="str">
        <f aca="false">IF(A93="","",A93+30)</f>
        <v/>
      </c>
      <c r="N93" s="21"/>
    </row>
    <row r="94" customFormat="false" ht="15" hidden="false" customHeight="true" outlineLevel="0" collapsed="false">
      <c r="A94" s="21"/>
      <c r="D94" s="23"/>
      <c r="F94" s="22"/>
      <c r="G94" s="22"/>
      <c r="H94" s="22" t="n">
        <f aca="false">IFERROR(F94+G94,"")</f>
        <v>0</v>
      </c>
      <c r="I94" s="22" t="n">
        <f aca="false">IFERROR(F94*9%,"")</f>
        <v>0</v>
      </c>
      <c r="J94" s="22" t="n">
        <f aca="false">IFERROR(G94*21%,"")</f>
        <v>0</v>
      </c>
      <c r="K94" s="22" t="n">
        <f aca="false">IFERROR(H94+I94+J94,"")</f>
        <v>0</v>
      </c>
      <c r="L94" s="23"/>
      <c r="M94" s="21" t="str">
        <f aca="false">IF(A94="","",A94+30)</f>
        <v/>
      </c>
      <c r="N94" s="21"/>
    </row>
    <row r="95" customFormat="false" ht="15" hidden="false" customHeight="true" outlineLevel="0" collapsed="false">
      <c r="A95" s="21"/>
      <c r="D95" s="23"/>
      <c r="F95" s="22"/>
      <c r="G95" s="22"/>
      <c r="H95" s="22" t="n">
        <f aca="false">IFERROR(F95+G95,"")</f>
        <v>0</v>
      </c>
      <c r="I95" s="22" t="n">
        <f aca="false">IFERROR(F95*9%,"")</f>
        <v>0</v>
      </c>
      <c r="J95" s="22" t="n">
        <f aca="false">IFERROR(G95*21%,"")</f>
        <v>0</v>
      </c>
      <c r="K95" s="22" t="n">
        <f aca="false">IFERROR(H95+I95+J95,"")</f>
        <v>0</v>
      </c>
      <c r="L95" s="23"/>
      <c r="M95" s="21" t="str">
        <f aca="false">IF(A95="","",A95+30)</f>
        <v/>
      </c>
      <c r="N95" s="21"/>
    </row>
    <row r="96" customFormat="false" ht="15" hidden="false" customHeight="true" outlineLevel="0" collapsed="false">
      <c r="A96" s="21"/>
      <c r="D96" s="23"/>
      <c r="F96" s="22"/>
      <c r="G96" s="22"/>
      <c r="H96" s="22" t="n">
        <f aca="false">IFERROR(F96+G96,"")</f>
        <v>0</v>
      </c>
      <c r="I96" s="22" t="n">
        <f aca="false">IFERROR(F96*9%,"")</f>
        <v>0</v>
      </c>
      <c r="J96" s="22" t="n">
        <f aca="false">IFERROR(G96*21%,"")</f>
        <v>0</v>
      </c>
      <c r="K96" s="22" t="n">
        <f aca="false">IFERROR(H96+I96+J96,"")</f>
        <v>0</v>
      </c>
      <c r="L96" s="23"/>
      <c r="M96" s="21" t="str">
        <f aca="false">IF(A96="","",A96+30)</f>
        <v/>
      </c>
      <c r="N96" s="21"/>
    </row>
    <row r="97" customFormat="false" ht="15" hidden="false" customHeight="true" outlineLevel="0" collapsed="false">
      <c r="A97" s="21"/>
      <c r="D97" s="23"/>
      <c r="F97" s="22"/>
      <c r="G97" s="22"/>
      <c r="H97" s="22" t="n">
        <f aca="false">IFERROR(F97+G97,"")</f>
        <v>0</v>
      </c>
      <c r="I97" s="22" t="n">
        <f aca="false">IFERROR(F97*9%,"")</f>
        <v>0</v>
      </c>
      <c r="J97" s="22" t="n">
        <f aca="false">IFERROR(G97*21%,"")</f>
        <v>0</v>
      </c>
      <c r="K97" s="22" t="n">
        <f aca="false">IFERROR(H97+I97+J97,"")</f>
        <v>0</v>
      </c>
      <c r="L97" s="23"/>
      <c r="M97" s="21" t="str">
        <f aca="false">IF(A97="","",A97+30)</f>
        <v/>
      </c>
      <c r="N97" s="21"/>
    </row>
    <row r="98" customFormat="false" ht="15" hidden="false" customHeight="true" outlineLevel="0" collapsed="false">
      <c r="A98" s="21"/>
      <c r="D98" s="23"/>
      <c r="F98" s="22"/>
      <c r="G98" s="22"/>
      <c r="H98" s="22" t="n">
        <f aca="false">IFERROR(F98+G98,"")</f>
        <v>0</v>
      </c>
      <c r="I98" s="22" t="n">
        <f aca="false">IFERROR(F98*9%,"")</f>
        <v>0</v>
      </c>
      <c r="J98" s="22" t="n">
        <f aca="false">IFERROR(G98*21%,"")</f>
        <v>0</v>
      </c>
      <c r="K98" s="22" t="n">
        <f aca="false">IFERROR(H98+I98+J98,"")</f>
        <v>0</v>
      </c>
      <c r="L98" s="23"/>
      <c r="M98" s="21" t="str">
        <f aca="false">IF(A98="","",A98+30)</f>
        <v/>
      </c>
      <c r="N98" s="21"/>
    </row>
    <row r="99" customFormat="false" ht="15" hidden="false" customHeight="true" outlineLevel="0" collapsed="false">
      <c r="A99" s="21"/>
      <c r="D99" s="23"/>
      <c r="F99" s="22"/>
      <c r="G99" s="22"/>
      <c r="H99" s="22" t="n">
        <f aca="false">IFERROR(F99+G99,"")</f>
        <v>0</v>
      </c>
      <c r="I99" s="22" t="n">
        <f aca="false">IFERROR(F99*9%,"")</f>
        <v>0</v>
      </c>
      <c r="J99" s="22" t="n">
        <f aca="false">IFERROR(G99*21%,"")</f>
        <v>0</v>
      </c>
      <c r="K99" s="22" t="n">
        <f aca="false">IFERROR(H99+I99+J99,"")</f>
        <v>0</v>
      </c>
      <c r="L99" s="23"/>
      <c r="M99" s="21" t="str">
        <f aca="false">IF(A99="","",A99+30)</f>
        <v/>
      </c>
      <c r="N99" s="21"/>
    </row>
    <row r="100" customFormat="false" ht="15" hidden="false" customHeight="true" outlineLevel="0" collapsed="false">
      <c r="A100" s="21"/>
      <c r="D100" s="23"/>
      <c r="F100" s="22"/>
      <c r="G100" s="22"/>
      <c r="H100" s="22" t="n">
        <f aca="false">IFERROR(F100+G100,"")</f>
        <v>0</v>
      </c>
      <c r="I100" s="22" t="n">
        <f aca="false">IFERROR(F100*9%,"")</f>
        <v>0</v>
      </c>
      <c r="J100" s="22" t="n">
        <f aca="false">IFERROR(G100*21%,"")</f>
        <v>0</v>
      </c>
      <c r="K100" s="22" t="n">
        <f aca="false">IFERROR(H100+I100+J100,"")</f>
        <v>0</v>
      </c>
      <c r="L100" s="23"/>
      <c r="M100" s="21" t="str">
        <f aca="false">IF(A100="","",A100+30)</f>
        <v/>
      </c>
      <c r="N100" s="21"/>
    </row>
    <row r="101" customFormat="false" ht="15" hidden="false" customHeight="true" outlineLevel="0" collapsed="false">
      <c r="A101" s="21"/>
      <c r="D101" s="23"/>
      <c r="F101" s="22"/>
      <c r="G101" s="22"/>
      <c r="H101" s="22" t="n">
        <f aca="false">IFERROR(F101+G101,"")</f>
        <v>0</v>
      </c>
      <c r="I101" s="22" t="n">
        <f aca="false">IFERROR(F101*9%,"")</f>
        <v>0</v>
      </c>
      <c r="J101" s="22" t="n">
        <f aca="false">IFERROR(G101*21%,"")</f>
        <v>0</v>
      </c>
      <c r="K101" s="22" t="n">
        <f aca="false">IFERROR(H101+I101+J101,"")</f>
        <v>0</v>
      </c>
      <c r="L101" s="23"/>
      <c r="M101" s="21" t="str">
        <f aca="false">IF(A101="","",A101+30)</f>
        <v/>
      </c>
      <c r="N101" s="21"/>
    </row>
    <row r="103" customFormat="false" ht="15" hidden="false" customHeight="true" outlineLevel="0" collapsed="false">
      <c r="A103" s="13" t="s">
        <v>137</v>
      </c>
      <c r="F103" s="24" t="n">
        <f aca="false">SUM(F2:F101)</f>
        <v>0</v>
      </c>
      <c r="G103" s="24" t="n">
        <f aca="false">SUM(G2:G101)</f>
        <v>17183</v>
      </c>
      <c r="H103" s="24" t="n">
        <f aca="false">SUM(H2:H101)</f>
        <v>17183</v>
      </c>
      <c r="I103" s="24" t="n">
        <f aca="false">SUM(I2:I101)</f>
        <v>0</v>
      </c>
      <c r="J103" s="24" t="n">
        <f aca="false">SUM(J2:J101)</f>
        <v>3608.43</v>
      </c>
      <c r="K103" s="24" t="n">
        <f aca="false">SUM(K2:K101)</f>
        <v>20791.43</v>
      </c>
    </row>
  </sheetData>
  <autoFilter ref="A1:N101"/>
  <conditionalFormatting sqref="L2:L101">
    <cfRule type="expression" priority="2" aboveAverage="0" equalAverage="0" bottom="0" percent="0" rank="0" text="" dxfId="5">
      <formula>AND($A2&lt;&gt;"",$L2="open",$M2&lt;TODAY())</formula>
    </cfRule>
    <cfRule type="expression" priority="3" aboveAverage="0" equalAverage="0" bottom="0" percent="0" rank="0" text="" dxfId="6">
      <formula>$L2="betaald"</formula>
    </cfRule>
  </conditionalFormatting>
  <dataValidations count="2">
    <dataValidation allowBlank="true" errorStyle="stop" operator="between" showDropDown="false" showErrorMessage="false" showInputMessage="false" sqref="D2:D101" type="list">
      <formula1>"inkoop,bedrijfskosten,vervoer,kantoor,marketing,abonnementen,overig"</formula1>
      <formula2>0</formula2>
    </dataValidation>
    <dataValidation allowBlank="true" errorStyle="stop" operator="between" showDropDown="false" showErrorMessage="false" showInputMessage="false" sqref="L2:L101" type="list">
      <formula1>"open,betaald"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7D7D"/>
    <pageSetUpPr fitToPage="false"/>
  </sheetPr>
  <dimension ref="A1:K10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10"/>
    <col collapsed="false" customWidth="true" hidden="false" outlineLevel="0" max="3" min="3" style="1" width="24"/>
    <col collapsed="false" customWidth="true" hidden="false" outlineLevel="0" max="4" min="4" style="1" width="16"/>
    <col collapsed="false" customWidth="true" hidden="false" outlineLevel="0" max="5" min="5" style="1" width="28"/>
    <col collapsed="false" customWidth="true" hidden="false" outlineLevel="0" max="7" min="6" style="1" width="14"/>
    <col collapsed="false" customWidth="true" hidden="false" outlineLevel="0" max="8" min="8" style="1" width="15"/>
    <col collapsed="false" customWidth="true" hidden="false" outlineLevel="0" max="10" min="9" style="1" width="13"/>
    <col collapsed="false" customWidth="true" hidden="false" outlineLevel="0" max="11" min="11" style="1" width="16"/>
  </cols>
  <sheetData>
    <row r="1" customFormat="false" ht="31.5" hidden="false" customHeight="true" outlineLevel="0" collapsed="false">
      <c r="A1" s="12" t="s">
        <v>36</v>
      </c>
      <c r="B1" s="12" t="s">
        <v>223</v>
      </c>
      <c r="C1" s="12" t="s">
        <v>224</v>
      </c>
      <c r="D1" s="12" t="s">
        <v>139</v>
      </c>
      <c r="E1" s="12" t="s">
        <v>39</v>
      </c>
      <c r="F1" s="12" t="s">
        <v>40</v>
      </c>
      <c r="G1" s="12" t="s">
        <v>41</v>
      </c>
      <c r="H1" s="12" t="s">
        <v>42</v>
      </c>
      <c r="I1" s="12" t="s">
        <v>43</v>
      </c>
      <c r="J1" s="12" t="s">
        <v>44</v>
      </c>
      <c r="K1" s="12" t="s">
        <v>45</v>
      </c>
    </row>
    <row r="2" customFormat="false" ht="15" hidden="false" customHeight="true" outlineLevel="0" collapsed="false">
      <c r="A2" s="21" t="n">
        <v>46027</v>
      </c>
      <c r="B2" s="1" t="s">
        <v>225</v>
      </c>
      <c r="C2" s="1" t="s">
        <v>226</v>
      </c>
      <c r="D2" s="23" t="s">
        <v>227</v>
      </c>
      <c r="E2" s="1" t="s">
        <v>228</v>
      </c>
      <c r="F2" s="22"/>
      <c r="G2" s="22" t="n">
        <v>12</v>
      </c>
      <c r="H2" s="22" t="n">
        <f aca="false">IFERROR(F2+G2,"")</f>
        <v>12</v>
      </c>
      <c r="I2" s="22" t="n">
        <f aca="false">IFERROR(F2*9%,"")</f>
        <v>0</v>
      </c>
      <c r="J2" s="22" t="n">
        <f aca="false">IFERROR(G2*21%,"")</f>
        <v>2.52</v>
      </c>
      <c r="K2" s="22" t="n">
        <f aca="false">IFERROR(H2+I2+J2,"")</f>
        <v>14.52</v>
      </c>
    </row>
    <row r="3" customFormat="false" ht="15" hidden="false" customHeight="true" outlineLevel="0" collapsed="false">
      <c r="A3" s="21" t="n">
        <v>46034</v>
      </c>
      <c r="B3" s="1" t="s">
        <v>229</v>
      </c>
      <c r="C3" s="1" t="s">
        <v>230</v>
      </c>
      <c r="D3" s="23" t="s">
        <v>156</v>
      </c>
      <c r="E3" s="1" t="s">
        <v>231</v>
      </c>
      <c r="F3" s="22"/>
      <c r="G3" s="22" t="n">
        <v>65</v>
      </c>
      <c r="H3" s="22" t="n">
        <f aca="false">IFERROR(F3+G3,"")</f>
        <v>65</v>
      </c>
      <c r="I3" s="22" t="n">
        <f aca="false">IFERROR(F3*9%,"")</f>
        <v>0</v>
      </c>
      <c r="J3" s="22" t="n">
        <f aca="false">IFERROR(G3*21%,"")</f>
        <v>13.65</v>
      </c>
      <c r="K3" s="22" t="n">
        <f aca="false">IFERROR(H3+I3+J3,"")</f>
        <v>78.65</v>
      </c>
    </row>
    <row r="4" customFormat="false" ht="15" hidden="false" customHeight="true" outlineLevel="0" collapsed="false">
      <c r="A4" s="21" t="n">
        <v>46040</v>
      </c>
      <c r="B4" s="1" t="s">
        <v>232</v>
      </c>
      <c r="C4" s="1" t="s">
        <v>219</v>
      </c>
      <c r="D4" s="23" t="s">
        <v>177</v>
      </c>
      <c r="E4" s="1" t="s">
        <v>233</v>
      </c>
      <c r="F4" s="22"/>
      <c r="G4" s="22" t="n">
        <v>28</v>
      </c>
      <c r="H4" s="22" t="n">
        <f aca="false">IFERROR(F4+G4,"")</f>
        <v>28</v>
      </c>
      <c r="I4" s="22" t="n">
        <f aca="false">IFERROR(F4*9%,"")</f>
        <v>0</v>
      </c>
      <c r="J4" s="22" t="n">
        <f aca="false">IFERROR(G4*21%,"")</f>
        <v>5.88</v>
      </c>
      <c r="K4" s="22" t="n">
        <f aca="false">IFERROR(H4+I4+J4,"")</f>
        <v>33.88</v>
      </c>
    </row>
    <row r="5" customFormat="false" ht="15" hidden="false" customHeight="true" outlineLevel="0" collapsed="false">
      <c r="A5" s="21" t="n">
        <v>46047</v>
      </c>
      <c r="B5" s="1" t="s">
        <v>234</v>
      </c>
      <c r="C5" s="1" t="s">
        <v>226</v>
      </c>
      <c r="D5" s="23" t="s">
        <v>227</v>
      </c>
      <c r="E5" s="1" t="s">
        <v>235</v>
      </c>
      <c r="F5" s="22"/>
      <c r="G5" s="22" t="n">
        <v>18</v>
      </c>
      <c r="H5" s="22" t="n">
        <f aca="false">IFERROR(F5+G5,"")</f>
        <v>18</v>
      </c>
      <c r="I5" s="22" t="n">
        <f aca="false">IFERROR(F5*9%,"")</f>
        <v>0</v>
      </c>
      <c r="J5" s="22" t="n">
        <f aca="false">IFERROR(G5*21%,"")</f>
        <v>3.78</v>
      </c>
      <c r="K5" s="22" t="n">
        <f aca="false">IFERROR(H5+I5+J5,"")</f>
        <v>21.78</v>
      </c>
    </row>
    <row r="6" customFormat="false" ht="15" hidden="false" customHeight="true" outlineLevel="0" collapsed="false">
      <c r="A6" s="21" t="n">
        <v>46055</v>
      </c>
      <c r="B6" s="1" t="s">
        <v>236</v>
      </c>
      <c r="C6" s="1" t="s">
        <v>237</v>
      </c>
      <c r="D6" s="23" t="s">
        <v>156</v>
      </c>
      <c r="E6" s="1" t="s">
        <v>231</v>
      </c>
      <c r="F6" s="22"/>
      <c r="G6" s="22" t="n">
        <v>72</v>
      </c>
      <c r="H6" s="22" t="n">
        <f aca="false">IFERROR(F6+G6,"")</f>
        <v>72</v>
      </c>
      <c r="I6" s="22" t="n">
        <f aca="false">IFERROR(F6*9%,"")</f>
        <v>0</v>
      </c>
      <c r="J6" s="22" t="n">
        <f aca="false">IFERROR(G6*21%,"")</f>
        <v>15.12</v>
      </c>
      <c r="K6" s="22" t="n">
        <f aca="false">IFERROR(H6+I6+J6,"")</f>
        <v>87.12</v>
      </c>
    </row>
    <row r="7" customFormat="false" ht="15" hidden="false" customHeight="true" outlineLevel="0" collapsed="false">
      <c r="A7" s="21" t="n">
        <v>46061</v>
      </c>
      <c r="B7" s="1" t="s">
        <v>238</v>
      </c>
      <c r="C7" s="1" t="s">
        <v>239</v>
      </c>
      <c r="D7" s="23" t="s">
        <v>177</v>
      </c>
      <c r="E7" s="1" t="s">
        <v>240</v>
      </c>
      <c r="F7" s="22"/>
      <c r="G7" s="22" t="n">
        <v>45</v>
      </c>
      <c r="H7" s="22" t="n">
        <f aca="false">IFERROR(F7+G7,"")</f>
        <v>45</v>
      </c>
      <c r="I7" s="22" t="n">
        <f aca="false">IFERROR(F7*9%,"")</f>
        <v>0</v>
      </c>
      <c r="J7" s="22" t="n">
        <f aca="false">IFERROR(G7*21%,"")</f>
        <v>9.45</v>
      </c>
      <c r="K7" s="22" t="n">
        <f aca="false">IFERROR(H7+I7+J7,"")</f>
        <v>54.45</v>
      </c>
    </row>
    <row r="8" customFormat="false" ht="15" hidden="false" customHeight="true" outlineLevel="0" collapsed="false">
      <c r="A8" s="21" t="n">
        <v>46067</v>
      </c>
      <c r="B8" s="1" t="s">
        <v>241</v>
      </c>
      <c r="C8" s="1" t="s">
        <v>242</v>
      </c>
      <c r="D8" s="23" t="s">
        <v>227</v>
      </c>
      <c r="E8" s="1" t="s">
        <v>243</v>
      </c>
      <c r="F8" s="22" t="n">
        <v>9</v>
      </c>
      <c r="G8" s="22"/>
      <c r="H8" s="22" t="n">
        <f aca="false">IFERROR(F8+G8,"")</f>
        <v>9</v>
      </c>
      <c r="I8" s="22" t="n">
        <f aca="false">IFERROR(F8*9%,"")</f>
        <v>0.81</v>
      </c>
      <c r="J8" s="22" t="n">
        <f aca="false">IFERROR(G8*21%,"")</f>
        <v>0</v>
      </c>
      <c r="K8" s="22" t="n">
        <f aca="false">IFERROR(H8+I8+J8,"")</f>
        <v>9.81</v>
      </c>
    </row>
    <row r="9" customFormat="false" ht="15" hidden="false" customHeight="true" outlineLevel="0" collapsed="false">
      <c r="A9" s="21" t="n">
        <v>46073</v>
      </c>
      <c r="B9" s="1" t="s">
        <v>244</v>
      </c>
      <c r="C9" s="1" t="s">
        <v>230</v>
      </c>
      <c r="D9" s="23" t="s">
        <v>156</v>
      </c>
      <c r="E9" s="1" t="s">
        <v>231</v>
      </c>
      <c r="F9" s="22"/>
      <c r="G9" s="22" t="n">
        <v>68</v>
      </c>
      <c r="H9" s="22" t="n">
        <f aca="false">IFERROR(F9+G9,"")</f>
        <v>68</v>
      </c>
      <c r="I9" s="22" t="n">
        <f aca="false">IFERROR(F9*9%,"")</f>
        <v>0</v>
      </c>
      <c r="J9" s="22" t="n">
        <f aca="false">IFERROR(G9*21%,"")</f>
        <v>14.28</v>
      </c>
      <c r="K9" s="22" t="n">
        <f aca="false">IFERROR(H9+I9+J9,"")</f>
        <v>82.28</v>
      </c>
    </row>
    <row r="10" customFormat="false" ht="15" hidden="false" customHeight="true" outlineLevel="0" collapsed="false">
      <c r="A10" s="21" t="n">
        <v>46081</v>
      </c>
      <c r="B10" s="1" t="s">
        <v>245</v>
      </c>
      <c r="C10" s="1" t="s">
        <v>226</v>
      </c>
      <c r="D10" s="23" t="s">
        <v>227</v>
      </c>
      <c r="E10" s="1" t="s">
        <v>228</v>
      </c>
      <c r="F10" s="22"/>
      <c r="G10" s="22" t="n">
        <v>14</v>
      </c>
      <c r="H10" s="22" t="n">
        <f aca="false">IFERROR(F10+G10,"")</f>
        <v>14</v>
      </c>
      <c r="I10" s="22" t="n">
        <f aca="false">IFERROR(F10*9%,"")</f>
        <v>0</v>
      </c>
      <c r="J10" s="22" t="n">
        <f aca="false">IFERROR(G10*21%,"")</f>
        <v>2.94</v>
      </c>
      <c r="K10" s="22" t="n">
        <f aca="false">IFERROR(H10+I10+J10,"")</f>
        <v>16.94</v>
      </c>
    </row>
    <row r="11" customFormat="false" ht="15" hidden="false" customHeight="true" outlineLevel="0" collapsed="false">
      <c r="A11" s="21" t="n">
        <v>46086</v>
      </c>
      <c r="B11" s="1" t="s">
        <v>246</v>
      </c>
      <c r="C11" s="1" t="s">
        <v>247</v>
      </c>
      <c r="D11" s="23" t="s">
        <v>177</v>
      </c>
      <c r="E11" s="1" t="s">
        <v>248</v>
      </c>
      <c r="F11" s="22"/>
      <c r="G11" s="22" t="n">
        <v>32</v>
      </c>
      <c r="H11" s="22" t="n">
        <f aca="false">IFERROR(F11+G11,"")</f>
        <v>32</v>
      </c>
      <c r="I11" s="22" t="n">
        <f aca="false">IFERROR(F11*9%,"")</f>
        <v>0</v>
      </c>
      <c r="J11" s="22" t="n">
        <f aca="false">IFERROR(G11*21%,"")</f>
        <v>6.72</v>
      </c>
      <c r="K11" s="22" t="n">
        <f aca="false">IFERROR(H11+I11+J11,"")</f>
        <v>38.72</v>
      </c>
    </row>
    <row r="12" customFormat="false" ht="15" hidden="false" customHeight="true" outlineLevel="0" collapsed="false">
      <c r="A12" s="21" t="n">
        <v>46093</v>
      </c>
      <c r="B12" s="1" t="s">
        <v>249</v>
      </c>
      <c r="C12" s="1" t="s">
        <v>237</v>
      </c>
      <c r="D12" s="23" t="s">
        <v>156</v>
      </c>
      <c r="E12" s="1" t="s">
        <v>231</v>
      </c>
      <c r="F12" s="22"/>
      <c r="G12" s="22" t="n">
        <v>75</v>
      </c>
      <c r="H12" s="22" t="n">
        <f aca="false">IFERROR(F12+G12,"")</f>
        <v>75</v>
      </c>
      <c r="I12" s="22" t="n">
        <f aca="false">IFERROR(F12*9%,"")</f>
        <v>0</v>
      </c>
      <c r="J12" s="22" t="n">
        <f aca="false">IFERROR(G12*21%,"")</f>
        <v>15.75</v>
      </c>
      <c r="K12" s="22" t="n">
        <f aca="false">IFERROR(H12+I12+J12,"")</f>
        <v>90.75</v>
      </c>
    </row>
    <row r="13" customFormat="false" ht="15" hidden="false" customHeight="true" outlineLevel="0" collapsed="false">
      <c r="A13" s="21" t="n">
        <v>46099</v>
      </c>
      <c r="B13" s="1" t="s">
        <v>250</v>
      </c>
      <c r="C13" s="1" t="s">
        <v>226</v>
      </c>
      <c r="D13" s="23" t="s">
        <v>227</v>
      </c>
      <c r="E13" s="1" t="s">
        <v>228</v>
      </c>
      <c r="F13" s="22"/>
      <c r="G13" s="22" t="n">
        <v>13</v>
      </c>
      <c r="H13" s="22" t="n">
        <f aca="false">IFERROR(F13+G13,"")</f>
        <v>13</v>
      </c>
      <c r="I13" s="22" t="n">
        <f aca="false">IFERROR(F13*9%,"")</f>
        <v>0</v>
      </c>
      <c r="J13" s="22" t="n">
        <f aca="false">IFERROR(G13*21%,"")</f>
        <v>2.73</v>
      </c>
      <c r="K13" s="22" t="n">
        <f aca="false">IFERROR(H13+I13+J13,"")</f>
        <v>15.73</v>
      </c>
    </row>
    <row r="14" customFormat="false" ht="15" hidden="false" customHeight="true" outlineLevel="0" collapsed="false">
      <c r="A14" s="21" t="n">
        <v>46103</v>
      </c>
      <c r="B14" s="1" t="s">
        <v>251</v>
      </c>
      <c r="C14" s="1" t="s">
        <v>252</v>
      </c>
      <c r="D14" s="23" t="s">
        <v>177</v>
      </c>
      <c r="E14" s="1" t="s">
        <v>253</v>
      </c>
      <c r="F14" s="22"/>
      <c r="G14" s="22" t="n">
        <v>89</v>
      </c>
      <c r="H14" s="22" t="n">
        <f aca="false">IFERROR(F14+G14,"")</f>
        <v>89</v>
      </c>
      <c r="I14" s="22" t="n">
        <f aca="false">IFERROR(F14*9%,"")</f>
        <v>0</v>
      </c>
      <c r="J14" s="22" t="n">
        <f aca="false">IFERROR(G14*21%,"")</f>
        <v>18.69</v>
      </c>
      <c r="K14" s="22" t="n">
        <f aca="false">IFERROR(H14+I14+J14,"")</f>
        <v>107.69</v>
      </c>
    </row>
    <row r="15" customFormat="false" ht="15" hidden="false" customHeight="true" outlineLevel="0" collapsed="false">
      <c r="A15" s="21" t="n">
        <v>46109</v>
      </c>
      <c r="B15" s="1" t="s">
        <v>254</v>
      </c>
      <c r="C15" s="1" t="s">
        <v>230</v>
      </c>
      <c r="D15" s="23" t="s">
        <v>156</v>
      </c>
      <c r="E15" s="1" t="s">
        <v>231</v>
      </c>
      <c r="F15" s="22"/>
      <c r="G15" s="22" t="n">
        <v>70</v>
      </c>
      <c r="H15" s="22" t="n">
        <f aca="false">IFERROR(F15+G15,"")</f>
        <v>70</v>
      </c>
      <c r="I15" s="22" t="n">
        <f aca="false">IFERROR(F15*9%,"")</f>
        <v>0</v>
      </c>
      <c r="J15" s="22" t="n">
        <f aca="false">IFERROR(G15*21%,"")</f>
        <v>14.7</v>
      </c>
      <c r="K15" s="22" t="n">
        <f aca="false">IFERROR(H15+I15+J15,"")</f>
        <v>84.7</v>
      </c>
    </row>
    <row r="16" customFormat="false" ht="15" hidden="false" customHeight="true" outlineLevel="0" collapsed="false">
      <c r="A16" s="21" t="n">
        <v>46116</v>
      </c>
      <c r="B16" s="1" t="s">
        <v>255</v>
      </c>
      <c r="C16" s="1" t="s">
        <v>226</v>
      </c>
      <c r="D16" s="23" t="s">
        <v>227</v>
      </c>
      <c r="E16" s="1" t="s">
        <v>256</v>
      </c>
      <c r="F16" s="22"/>
      <c r="G16" s="22" t="n">
        <v>15</v>
      </c>
      <c r="H16" s="22" t="n">
        <f aca="false">IFERROR(F16+G16,"")</f>
        <v>15</v>
      </c>
      <c r="I16" s="22" t="n">
        <f aca="false">IFERROR(F16*9%,"")</f>
        <v>0</v>
      </c>
      <c r="J16" s="22" t="n">
        <f aca="false">IFERROR(G16*21%,"")</f>
        <v>3.15</v>
      </c>
      <c r="K16" s="22" t="n">
        <f aca="false">IFERROR(H16+I16+J16,"")</f>
        <v>18.15</v>
      </c>
    </row>
    <row r="17" customFormat="false" ht="15" hidden="false" customHeight="true" outlineLevel="0" collapsed="false">
      <c r="A17" s="21" t="n">
        <v>46122</v>
      </c>
      <c r="B17" s="1" t="s">
        <v>257</v>
      </c>
      <c r="C17" s="1" t="s">
        <v>258</v>
      </c>
      <c r="D17" s="23" t="s">
        <v>177</v>
      </c>
      <c r="E17" s="1" t="s">
        <v>259</v>
      </c>
      <c r="F17" s="22"/>
      <c r="G17" s="22" t="n">
        <v>24</v>
      </c>
      <c r="H17" s="22" t="n">
        <f aca="false">IFERROR(F17+G17,"")</f>
        <v>24</v>
      </c>
      <c r="I17" s="22" t="n">
        <f aca="false">IFERROR(F17*9%,"")</f>
        <v>0</v>
      </c>
      <c r="J17" s="22" t="n">
        <f aca="false">IFERROR(G17*21%,"")</f>
        <v>5.04</v>
      </c>
      <c r="K17" s="22" t="n">
        <f aca="false">IFERROR(H17+I17+J17,"")</f>
        <v>29.04</v>
      </c>
    </row>
    <row r="18" customFormat="false" ht="15" hidden="false" customHeight="true" outlineLevel="0" collapsed="false">
      <c r="A18" s="21" t="n">
        <v>46128</v>
      </c>
      <c r="B18" s="1" t="s">
        <v>260</v>
      </c>
      <c r="C18" s="1" t="s">
        <v>237</v>
      </c>
      <c r="D18" s="23" t="s">
        <v>156</v>
      </c>
      <c r="E18" s="1" t="s">
        <v>231</v>
      </c>
      <c r="F18" s="22"/>
      <c r="G18" s="22" t="n">
        <v>78</v>
      </c>
      <c r="H18" s="22" t="n">
        <f aca="false">IFERROR(F18+G18,"")</f>
        <v>78</v>
      </c>
      <c r="I18" s="22" t="n">
        <f aca="false">IFERROR(F18*9%,"")</f>
        <v>0</v>
      </c>
      <c r="J18" s="22" t="n">
        <f aca="false">IFERROR(G18*21%,"")</f>
        <v>16.38</v>
      </c>
      <c r="K18" s="22" t="n">
        <f aca="false">IFERROR(H18+I18+J18,"")</f>
        <v>94.38</v>
      </c>
    </row>
    <row r="19" customFormat="false" ht="15" hidden="false" customHeight="true" outlineLevel="0" collapsed="false">
      <c r="A19" s="21" t="n">
        <v>46134</v>
      </c>
      <c r="B19" s="1" t="s">
        <v>261</v>
      </c>
      <c r="C19" s="1" t="s">
        <v>242</v>
      </c>
      <c r="D19" s="23" t="s">
        <v>227</v>
      </c>
      <c r="E19" s="1" t="s">
        <v>262</v>
      </c>
      <c r="F19" s="22" t="n">
        <v>8</v>
      </c>
      <c r="G19" s="22"/>
      <c r="H19" s="22" t="n">
        <f aca="false">IFERROR(F19+G19,"")</f>
        <v>8</v>
      </c>
      <c r="I19" s="22" t="n">
        <f aca="false">IFERROR(F19*9%,"")</f>
        <v>0.72</v>
      </c>
      <c r="J19" s="22" t="n">
        <f aca="false">IFERROR(G19*21%,"")</f>
        <v>0</v>
      </c>
      <c r="K19" s="22" t="n">
        <f aca="false">IFERROR(H19+I19+J19,"")</f>
        <v>8.72</v>
      </c>
    </row>
    <row r="20" customFormat="false" ht="15" hidden="false" customHeight="true" outlineLevel="0" collapsed="false">
      <c r="A20" s="21" t="n">
        <v>46140</v>
      </c>
      <c r="B20" s="1" t="s">
        <v>263</v>
      </c>
      <c r="C20" s="1" t="s">
        <v>226</v>
      </c>
      <c r="D20" s="23" t="s">
        <v>227</v>
      </c>
      <c r="E20" s="1" t="s">
        <v>228</v>
      </c>
      <c r="F20" s="22"/>
      <c r="G20" s="22" t="n">
        <v>12</v>
      </c>
      <c r="H20" s="22" t="n">
        <f aca="false">IFERROR(F20+G20,"")</f>
        <v>12</v>
      </c>
      <c r="I20" s="22" t="n">
        <f aca="false">IFERROR(F20*9%,"")</f>
        <v>0</v>
      </c>
      <c r="J20" s="22" t="n">
        <f aca="false">IFERROR(G20*21%,"")</f>
        <v>2.52</v>
      </c>
      <c r="K20" s="22" t="n">
        <f aca="false">IFERROR(H20+I20+J20,"")</f>
        <v>14.52</v>
      </c>
    </row>
    <row r="21" customFormat="false" ht="15" hidden="false" customHeight="true" outlineLevel="0" collapsed="false">
      <c r="A21" s="21" t="n">
        <v>46145</v>
      </c>
      <c r="B21" s="1" t="s">
        <v>264</v>
      </c>
      <c r="C21" s="1" t="s">
        <v>230</v>
      </c>
      <c r="D21" s="23" t="s">
        <v>156</v>
      </c>
      <c r="E21" s="1" t="s">
        <v>231</v>
      </c>
      <c r="F21" s="22"/>
      <c r="G21" s="22" t="n">
        <v>72</v>
      </c>
      <c r="H21" s="22" t="n">
        <f aca="false">IFERROR(F21+G21,"")</f>
        <v>72</v>
      </c>
      <c r="I21" s="22" t="n">
        <f aca="false">IFERROR(F21*9%,"")</f>
        <v>0</v>
      </c>
      <c r="J21" s="22" t="n">
        <f aca="false">IFERROR(G21*21%,"")</f>
        <v>15.12</v>
      </c>
      <c r="K21" s="22" t="n">
        <f aca="false">IFERROR(H21+I21+J21,"")</f>
        <v>87.12</v>
      </c>
    </row>
    <row r="22" customFormat="false" ht="15" hidden="false" customHeight="true" outlineLevel="0" collapsed="false">
      <c r="A22" s="21" t="n">
        <v>46152</v>
      </c>
      <c r="B22" s="1" t="s">
        <v>265</v>
      </c>
      <c r="C22" s="1" t="s">
        <v>247</v>
      </c>
      <c r="D22" s="23" t="s">
        <v>177</v>
      </c>
      <c r="E22" s="1" t="s">
        <v>266</v>
      </c>
      <c r="F22" s="22"/>
      <c r="G22" s="22" t="n">
        <v>38</v>
      </c>
      <c r="H22" s="22" t="n">
        <f aca="false">IFERROR(F22+G22,"")</f>
        <v>38</v>
      </c>
      <c r="I22" s="22" t="n">
        <f aca="false">IFERROR(F22*9%,"")</f>
        <v>0</v>
      </c>
      <c r="J22" s="22" t="n">
        <f aca="false">IFERROR(G22*21%,"")</f>
        <v>7.98</v>
      </c>
      <c r="K22" s="22" t="n">
        <f aca="false">IFERROR(H22+I22+J22,"")</f>
        <v>45.98</v>
      </c>
    </row>
    <row r="23" customFormat="false" ht="15" hidden="false" customHeight="true" outlineLevel="0" collapsed="false">
      <c r="A23" s="21" t="n">
        <v>46159</v>
      </c>
      <c r="B23" s="1" t="s">
        <v>267</v>
      </c>
      <c r="C23" s="1" t="s">
        <v>226</v>
      </c>
      <c r="D23" s="23" t="s">
        <v>227</v>
      </c>
      <c r="E23" s="1" t="s">
        <v>228</v>
      </c>
      <c r="F23" s="22"/>
      <c r="G23" s="22" t="n">
        <v>14</v>
      </c>
      <c r="H23" s="22" t="n">
        <f aca="false">IFERROR(F23+G23,"")</f>
        <v>14</v>
      </c>
      <c r="I23" s="22" t="n">
        <f aca="false">IFERROR(F23*9%,"")</f>
        <v>0</v>
      </c>
      <c r="J23" s="22" t="n">
        <f aca="false">IFERROR(G23*21%,"")</f>
        <v>2.94</v>
      </c>
      <c r="K23" s="22" t="n">
        <f aca="false">IFERROR(H23+I23+J23,"")</f>
        <v>16.94</v>
      </c>
    </row>
    <row r="24" customFormat="false" ht="15" hidden="false" customHeight="true" outlineLevel="0" collapsed="false">
      <c r="A24" s="21" t="n">
        <v>46166</v>
      </c>
      <c r="B24" s="1" t="s">
        <v>268</v>
      </c>
      <c r="C24" s="1" t="s">
        <v>237</v>
      </c>
      <c r="D24" s="23" t="s">
        <v>156</v>
      </c>
      <c r="E24" s="1" t="s">
        <v>231</v>
      </c>
      <c r="F24" s="22"/>
      <c r="G24" s="22" t="n">
        <v>80</v>
      </c>
      <c r="H24" s="22" t="n">
        <f aca="false">IFERROR(F24+G24,"")</f>
        <v>80</v>
      </c>
      <c r="I24" s="22" t="n">
        <f aca="false">IFERROR(F24*9%,"")</f>
        <v>0</v>
      </c>
      <c r="J24" s="22" t="n">
        <f aca="false">IFERROR(G24*21%,"")</f>
        <v>16.8</v>
      </c>
      <c r="K24" s="22" t="n">
        <f aca="false">IFERROR(H24+I24+J24,"")</f>
        <v>96.8</v>
      </c>
    </row>
    <row r="25" customFormat="false" ht="15" hidden="false" customHeight="true" outlineLevel="0" collapsed="false">
      <c r="A25" s="21" t="n">
        <v>46172</v>
      </c>
      <c r="B25" s="1" t="s">
        <v>269</v>
      </c>
      <c r="C25" s="1" t="s">
        <v>258</v>
      </c>
      <c r="D25" s="23" t="s">
        <v>177</v>
      </c>
      <c r="E25" s="1" t="s">
        <v>270</v>
      </c>
      <c r="F25" s="22"/>
      <c r="G25" s="22" t="n">
        <v>35</v>
      </c>
      <c r="H25" s="22" t="n">
        <f aca="false">IFERROR(F25+G25,"")</f>
        <v>35</v>
      </c>
      <c r="I25" s="22" t="n">
        <f aca="false">IFERROR(F25*9%,"")</f>
        <v>0</v>
      </c>
      <c r="J25" s="22" t="n">
        <f aca="false">IFERROR(G25*21%,"")</f>
        <v>7.35</v>
      </c>
      <c r="K25" s="22" t="n">
        <f aca="false">IFERROR(H25+I25+J25,"")</f>
        <v>42.35</v>
      </c>
    </row>
    <row r="26" customFormat="false" ht="15" hidden="false" customHeight="true" outlineLevel="0" collapsed="false">
      <c r="A26" s="21" t="n">
        <v>46179</v>
      </c>
      <c r="B26" s="1" t="s">
        <v>271</v>
      </c>
      <c r="C26" s="1" t="s">
        <v>226</v>
      </c>
      <c r="D26" s="23" t="s">
        <v>227</v>
      </c>
      <c r="E26" s="1" t="s">
        <v>235</v>
      </c>
      <c r="F26" s="22"/>
      <c r="G26" s="22" t="n">
        <v>22</v>
      </c>
      <c r="H26" s="22" t="n">
        <f aca="false">IFERROR(F26+G26,"")</f>
        <v>22</v>
      </c>
      <c r="I26" s="22" t="n">
        <f aca="false">IFERROR(F26*9%,"")</f>
        <v>0</v>
      </c>
      <c r="J26" s="22" t="n">
        <f aca="false">IFERROR(G26*21%,"")</f>
        <v>4.62</v>
      </c>
      <c r="K26" s="22" t="n">
        <f aca="false">IFERROR(H26+I26+J26,"")</f>
        <v>26.62</v>
      </c>
    </row>
    <row r="27" customFormat="false" ht="15" hidden="false" customHeight="true" outlineLevel="0" collapsed="false">
      <c r="A27" s="21" t="n">
        <v>46186</v>
      </c>
      <c r="B27" s="1" t="s">
        <v>272</v>
      </c>
      <c r="C27" s="1" t="s">
        <v>230</v>
      </c>
      <c r="D27" s="23" t="s">
        <v>156</v>
      </c>
      <c r="E27" s="1" t="s">
        <v>231</v>
      </c>
      <c r="F27" s="22"/>
      <c r="G27" s="22" t="n">
        <v>75</v>
      </c>
      <c r="H27" s="22" t="n">
        <f aca="false">IFERROR(F27+G27,"")</f>
        <v>75</v>
      </c>
      <c r="I27" s="22" t="n">
        <f aca="false">IFERROR(F27*9%,"")</f>
        <v>0</v>
      </c>
      <c r="J27" s="22" t="n">
        <f aca="false">IFERROR(G27*21%,"")</f>
        <v>15.75</v>
      </c>
      <c r="K27" s="22" t="n">
        <f aca="false">IFERROR(H27+I27+J27,"")</f>
        <v>90.75</v>
      </c>
    </row>
    <row r="28" customFormat="false" ht="15" hidden="false" customHeight="true" outlineLevel="0" collapsed="false">
      <c r="A28" s="21" t="n">
        <v>46193</v>
      </c>
      <c r="B28" s="1" t="s">
        <v>273</v>
      </c>
      <c r="C28" s="1" t="s">
        <v>274</v>
      </c>
      <c r="D28" s="23" t="s">
        <v>177</v>
      </c>
      <c r="E28" s="1" t="s">
        <v>275</v>
      </c>
      <c r="F28" s="22"/>
      <c r="G28" s="22" t="n">
        <v>42</v>
      </c>
      <c r="H28" s="22" t="n">
        <f aca="false">IFERROR(F28+G28,"")</f>
        <v>42</v>
      </c>
      <c r="I28" s="22" t="n">
        <f aca="false">IFERROR(F28*9%,"")</f>
        <v>0</v>
      </c>
      <c r="J28" s="22" t="n">
        <f aca="false">IFERROR(G28*21%,"")</f>
        <v>8.82</v>
      </c>
      <c r="K28" s="22" t="n">
        <f aca="false">IFERROR(H28+I28+J28,"")</f>
        <v>50.82</v>
      </c>
    </row>
    <row r="29" customFormat="false" ht="15" hidden="false" customHeight="true" outlineLevel="0" collapsed="false">
      <c r="A29" s="21" t="n">
        <v>46200</v>
      </c>
      <c r="B29" s="1" t="s">
        <v>276</v>
      </c>
      <c r="C29" s="1" t="s">
        <v>226</v>
      </c>
      <c r="D29" s="23" t="s">
        <v>227</v>
      </c>
      <c r="E29" s="1" t="s">
        <v>228</v>
      </c>
      <c r="F29" s="22"/>
      <c r="G29" s="22" t="n">
        <v>13</v>
      </c>
      <c r="H29" s="22" t="n">
        <f aca="false">IFERROR(F29+G29,"")</f>
        <v>13</v>
      </c>
      <c r="I29" s="22" t="n">
        <f aca="false">IFERROR(F29*9%,"")</f>
        <v>0</v>
      </c>
      <c r="J29" s="22" t="n">
        <f aca="false">IFERROR(G29*21%,"")</f>
        <v>2.73</v>
      </c>
      <c r="K29" s="22" t="n">
        <f aca="false">IFERROR(H29+I29+J29,"")</f>
        <v>15.73</v>
      </c>
    </row>
    <row r="30" customFormat="false" ht="15" hidden="false" customHeight="true" outlineLevel="0" collapsed="false">
      <c r="A30" s="21" t="n">
        <v>46206</v>
      </c>
      <c r="B30" s="1" t="s">
        <v>277</v>
      </c>
      <c r="C30" s="1" t="s">
        <v>237</v>
      </c>
      <c r="D30" s="23" t="s">
        <v>156</v>
      </c>
      <c r="E30" s="1" t="s">
        <v>231</v>
      </c>
      <c r="F30" s="22"/>
      <c r="G30" s="22" t="n">
        <v>78</v>
      </c>
      <c r="H30" s="22" t="n">
        <f aca="false">IFERROR(F30+G30,"")</f>
        <v>78</v>
      </c>
      <c r="I30" s="22" t="n">
        <f aca="false">IFERROR(F30*9%,"")</f>
        <v>0</v>
      </c>
      <c r="J30" s="22" t="n">
        <f aca="false">IFERROR(G30*21%,"")</f>
        <v>16.38</v>
      </c>
      <c r="K30" s="22" t="n">
        <f aca="false">IFERROR(H30+I30+J30,"")</f>
        <v>94.38</v>
      </c>
    </row>
    <row r="31" customFormat="false" ht="15" hidden="false" customHeight="true" outlineLevel="0" collapsed="false">
      <c r="A31" s="21" t="n">
        <v>46213</v>
      </c>
      <c r="B31" s="1" t="s">
        <v>278</v>
      </c>
      <c r="C31" s="1" t="s">
        <v>247</v>
      </c>
      <c r="D31" s="23" t="s">
        <v>177</v>
      </c>
      <c r="E31" s="1" t="s">
        <v>279</v>
      </c>
      <c r="F31" s="22"/>
      <c r="G31" s="22" t="n">
        <v>35</v>
      </c>
      <c r="H31" s="22" t="n">
        <f aca="false">IFERROR(F31+G31,"")</f>
        <v>35</v>
      </c>
      <c r="I31" s="22" t="n">
        <f aca="false">IFERROR(F31*9%,"")</f>
        <v>0</v>
      </c>
      <c r="J31" s="22" t="n">
        <f aca="false">IFERROR(G31*21%,"")</f>
        <v>7.35</v>
      </c>
      <c r="K31" s="22" t="n">
        <f aca="false">IFERROR(H31+I31+J31,"")</f>
        <v>42.35</v>
      </c>
    </row>
    <row r="32" customFormat="false" ht="15" hidden="false" customHeight="true" outlineLevel="0" collapsed="false">
      <c r="A32" s="21"/>
      <c r="D32" s="23"/>
      <c r="F32" s="22"/>
      <c r="G32" s="22"/>
      <c r="H32" s="22" t="n">
        <f aca="false">IFERROR(F32+G32,"")</f>
        <v>0</v>
      </c>
      <c r="I32" s="22" t="n">
        <f aca="false">IFERROR(F32*9%,"")</f>
        <v>0</v>
      </c>
      <c r="J32" s="22" t="n">
        <f aca="false">IFERROR(G32*21%,"")</f>
        <v>0</v>
      </c>
      <c r="K32" s="22" t="n">
        <f aca="false">IFERROR(H32+I32+J32,"")</f>
        <v>0</v>
      </c>
    </row>
    <row r="33" customFormat="false" ht="15" hidden="false" customHeight="true" outlineLevel="0" collapsed="false">
      <c r="A33" s="21"/>
      <c r="D33" s="23"/>
      <c r="F33" s="22"/>
      <c r="G33" s="22"/>
      <c r="H33" s="22" t="n">
        <f aca="false">IFERROR(F33+G33,"")</f>
        <v>0</v>
      </c>
      <c r="I33" s="22" t="n">
        <f aca="false">IFERROR(F33*9%,"")</f>
        <v>0</v>
      </c>
      <c r="J33" s="22" t="n">
        <f aca="false">IFERROR(G33*21%,"")</f>
        <v>0</v>
      </c>
      <c r="K33" s="22" t="n">
        <f aca="false">IFERROR(H33+I33+J33,"")</f>
        <v>0</v>
      </c>
    </row>
    <row r="34" customFormat="false" ht="15" hidden="false" customHeight="true" outlineLevel="0" collapsed="false">
      <c r="A34" s="21"/>
      <c r="D34" s="23"/>
      <c r="F34" s="22"/>
      <c r="G34" s="22"/>
      <c r="H34" s="22" t="n">
        <f aca="false">IFERROR(F34+G34,"")</f>
        <v>0</v>
      </c>
      <c r="I34" s="22" t="n">
        <f aca="false">IFERROR(F34*9%,"")</f>
        <v>0</v>
      </c>
      <c r="J34" s="22" t="n">
        <f aca="false">IFERROR(G34*21%,"")</f>
        <v>0</v>
      </c>
      <c r="K34" s="22" t="n">
        <f aca="false">IFERROR(H34+I34+J34,"")</f>
        <v>0</v>
      </c>
    </row>
    <row r="35" customFormat="false" ht="15" hidden="false" customHeight="true" outlineLevel="0" collapsed="false">
      <c r="A35" s="21"/>
      <c r="D35" s="23"/>
      <c r="F35" s="22"/>
      <c r="G35" s="22"/>
      <c r="H35" s="22" t="n">
        <f aca="false">IFERROR(F35+G35,"")</f>
        <v>0</v>
      </c>
      <c r="I35" s="22" t="n">
        <f aca="false">IFERROR(F35*9%,"")</f>
        <v>0</v>
      </c>
      <c r="J35" s="22" t="n">
        <f aca="false">IFERROR(G35*21%,"")</f>
        <v>0</v>
      </c>
      <c r="K35" s="22" t="n">
        <f aca="false">IFERROR(H35+I35+J35,"")</f>
        <v>0</v>
      </c>
    </row>
    <row r="36" customFormat="false" ht="15" hidden="false" customHeight="true" outlineLevel="0" collapsed="false">
      <c r="A36" s="21"/>
      <c r="D36" s="23"/>
      <c r="F36" s="22"/>
      <c r="G36" s="22"/>
      <c r="H36" s="22" t="n">
        <f aca="false">IFERROR(F36+G36,"")</f>
        <v>0</v>
      </c>
      <c r="I36" s="22" t="n">
        <f aca="false">IFERROR(F36*9%,"")</f>
        <v>0</v>
      </c>
      <c r="J36" s="22" t="n">
        <f aca="false">IFERROR(G36*21%,"")</f>
        <v>0</v>
      </c>
      <c r="K36" s="22" t="n">
        <f aca="false">IFERROR(H36+I36+J36,"")</f>
        <v>0</v>
      </c>
    </row>
    <row r="37" customFormat="false" ht="15" hidden="false" customHeight="true" outlineLevel="0" collapsed="false">
      <c r="A37" s="21"/>
      <c r="D37" s="23"/>
      <c r="F37" s="22"/>
      <c r="G37" s="22"/>
      <c r="H37" s="22" t="n">
        <f aca="false">IFERROR(F37+G37,"")</f>
        <v>0</v>
      </c>
      <c r="I37" s="22" t="n">
        <f aca="false">IFERROR(F37*9%,"")</f>
        <v>0</v>
      </c>
      <c r="J37" s="22" t="n">
        <f aca="false">IFERROR(G37*21%,"")</f>
        <v>0</v>
      </c>
      <c r="K37" s="22" t="n">
        <f aca="false">IFERROR(H37+I37+J37,"")</f>
        <v>0</v>
      </c>
    </row>
    <row r="38" customFormat="false" ht="15" hidden="false" customHeight="true" outlineLevel="0" collapsed="false">
      <c r="A38" s="21"/>
      <c r="D38" s="23"/>
      <c r="F38" s="22"/>
      <c r="G38" s="22"/>
      <c r="H38" s="22" t="n">
        <f aca="false">IFERROR(F38+G38,"")</f>
        <v>0</v>
      </c>
      <c r="I38" s="22" t="n">
        <f aca="false">IFERROR(F38*9%,"")</f>
        <v>0</v>
      </c>
      <c r="J38" s="22" t="n">
        <f aca="false">IFERROR(G38*21%,"")</f>
        <v>0</v>
      </c>
      <c r="K38" s="22" t="n">
        <f aca="false">IFERROR(H38+I38+J38,"")</f>
        <v>0</v>
      </c>
    </row>
    <row r="39" customFormat="false" ht="15" hidden="false" customHeight="true" outlineLevel="0" collapsed="false">
      <c r="A39" s="21"/>
      <c r="D39" s="23"/>
      <c r="F39" s="22"/>
      <c r="G39" s="22"/>
      <c r="H39" s="22" t="n">
        <f aca="false">IFERROR(F39+G39,"")</f>
        <v>0</v>
      </c>
      <c r="I39" s="22" t="n">
        <f aca="false">IFERROR(F39*9%,"")</f>
        <v>0</v>
      </c>
      <c r="J39" s="22" t="n">
        <f aca="false">IFERROR(G39*21%,"")</f>
        <v>0</v>
      </c>
      <c r="K39" s="22" t="n">
        <f aca="false">IFERROR(H39+I39+J39,"")</f>
        <v>0</v>
      </c>
    </row>
    <row r="40" customFormat="false" ht="15" hidden="false" customHeight="true" outlineLevel="0" collapsed="false">
      <c r="A40" s="21"/>
      <c r="D40" s="23"/>
      <c r="F40" s="22"/>
      <c r="G40" s="22"/>
      <c r="H40" s="22" t="n">
        <f aca="false">IFERROR(F40+G40,"")</f>
        <v>0</v>
      </c>
      <c r="I40" s="22" t="n">
        <f aca="false">IFERROR(F40*9%,"")</f>
        <v>0</v>
      </c>
      <c r="J40" s="22" t="n">
        <f aca="false">IFERROR(G40*21%,"")</f>
        <v>0</v>
      </c>
      <c r="K40" s="22" t="n">
        <f aca="false">IFERROR(H40+I40+J40,"")</f>
        <v>0</v>
      </c>
    </row>
    <row r="41" customFormat="false" ht="15" hidden="false" customHeight="true" outlineLevel="0" collapsed="false">
      <c r="A41" s="21"/>
      <c r="D41" s="23"/>
      <c r="F41" s="22"/>
      <c r="G41" s="22"/>
      <c r="H41" s="22" t="n">
        <f aca="false">IFERROR(F41+G41,"")</f>
        <v>0</v>
      </c>
      <c r="I41" s="22" t="n">
        <f aca="false">IFERROR(F41*9%,"")</f>
        <v>0</v>
      </c>
      <c r="J41" s="22" t="n">
        <f aca="false">IFERROR(G41*21%,"")</f>
        <v>0</v>
      </c>
      <c r="K41" s="22" t="n">
        <f aca="false">IFERROR(H41+I41+J41,"")</f>
        <v>0</v>
      </c>
    </row>
    <row r="42" customFormat="false" ht="15" hidden="false" customHeight="true" outlineLevel="0" collapsed="false">
      <c r="A42" s="21"/>
      <c r="D42" s="23"/>
      <c r="F42" s="22"/>
      <c r="G42" s="22"/>
      <c r="H42" s="22" t="n">
        <f aca="false">IFERROR(F42+G42,"")</f>
        <v>0</v>
      </c>
      <c r="I42" s="22" t="n">
        <f aca="false">IFERROR(F42*9%,"")</f>
        <v>0</v>
      </c>
      <c r="J42" s="22" t="n">
        <f aca="false">IFERROR(G42*21%,"")</f>
        <v>0</v>
      </c>
      <c r="K42" s="22" t="n">
        <f aca="false">IFERROR(H42+I42+J42,"")</f>
        <v>0</v>
      </c>
    </row>
    <row r="43" customFormat="false" ht="15" hidden="false" customHeight="true" outlineLevel="0" collapsed="false">
      <c r="A43" s="21"/>
      <c r="D43" s="23"/>
      <c r="F43" s="22"/>
      <c r="G43" s="22"/>
      <c r="H43" s="22" t="n">
        <f aca="false">IFERROR(F43+G43,"")</f>
        <v>0</v>
      </c>
      <c r="I43" s="22" t="n">
        <f aca="false">IFERROR(F43*9%,"")</f>
        <v>0</v>
      </c>
      <c r="J43" s="22" t="n">
        <f aca="false">IFERROR(G43*21%,"")</f>
        <v>0</v>
      </c>
      <c r="K43" s="22" t="n">
        <f aca="false">IFERROR(H43+I43+J43,"")</f>
        <v>0</v>
      </c>
    </row>
    <row r="44" customFormat="false" ht="15" hidden="false" customHeight="true" outlineLevel="0" collapsed="false">
      <c r="A44" s="21"/>
      <c r="D44" s="23"/>
      <c r="F44" s="22"/>
      <c r="G44" s="22"/>
      <c r="H44" s="22" t="n">
        <f aca="false">IFERROR(F44+G44,"")</f>
        <v>0</v>
      </c>
      <c r="I44" s="22" t="n">
        <f aca="false">IFERROR(F44*9%,"")</f>
        <v>0</v>
      </c>
      <c r="J44" s="22" t="n">
        <f aca="false">IFERROR(G44*21%,"")</f>
        <v>0</v>
      </c>
      <c r="K44" s="22" t="n">
        <f aca="false">IFERROR(H44+I44+J44,"")</f>
        <v>0</v>
      </c>
    </row>
    <row r="45" customFormat="false" ht="15" hidden="false" customHeight="true" outlineLevel="0" collapsed="false">
      <c r="A45" s="21"/>
      <c r="D45" s="23"/>
      <c r="F45" s="22"/>
      <c r="G45" s="22"/>
      <c r="H45" s="22" t="n">
        <f aca="false">IFERROR(F45+G45,"")</f>
        <v>0</v>
      </c>
      <c r="I45" s="22" t="n">
        <f aca="false">IFERROR(F45*9%,"")</f>
        <v>0</v>
      </c>
      <c r="J45" s="22" t="n">
        <f aca="false">IFERROR(G45*21%,"")</f>
        <v>0</v>
      </c>
      <c r="K45" s="22" t="n">
        <f aca="false">IFERROR(H45+I45+J45,"")</f>
        <v>0</v>
      </c>
    </row>
    <row r="46" customFormat="false" ht="15" hidden="false" customHeight="true" outlineLevel="0" collapsed="false">
      <c r="A46" s="21"/>
      <c r="D46" s="23"/>
      <c r="F46" s="22"/>
      <c r="G46" s="22"/>
      <c r="H46" s="22" t="n">
        <f aca="false">IFERROR(F46+G46,"")</f>
        <v>0</v>
      </c>
      <c r="I46" s="22" t="n">
        <f aca="false">IFERROR(F46*9%,"")</f>
        <v>0</v>
      </c>
      <c r="J46" s="22" t="n">
        <f aca="false">IFERROR(G46*21%,"")</f>
        <v>0</v>
      </c>
      <c r="K46" s="22" t="n">
        <f aca="false">IFERROR(H46+I46+J46,"")</f>
        <v>0</v>
      </c>
    </row>
    <row r="47" customFormat="false" ht="15" hidden="false" customHeight="true" outlineLevel="0" collapsed="false">
      <c r="A47" s="21"/>
      <c r="D47" s="23"/>
      <c r="F47" s="22"/>
      <c r="G47" s="22"/>
      <c r="H47" s="22" t="n">
        <f aca="false">IFERROR(F47+G47,"")</f>
        <v>0</v>
      </c>
      <c r="I47" s="22" t="n">
        <f aca="false">IFERROR(F47*9%,"")</f>
        <v>0</v>
      </c>
      <c r="J47" s="22" t="n">
        <f aca="false">IFERROR(G47*21%,"")</f>
        <v>0</v>
      </c>
      <c r="K47" s="22" t="n">
        <f aca="false">IFERROR(H47+I47+J47,"")</f>
        <v>0</v>
      </c>
    </row>
    <row r="48" customFormat="false" ht="15" hidden="false" customHeight="true" outlineLevel="0" collapsed="false">
      <c r="A48" s="21"/>
      <c r="D48" s="23"/>
      <c r="F48" s="22"/>
      <c r="G48" s="22"/>
      <c r="H48" s="22" t="n">
        <f aca="false">IFERROR(F48+G48,"")</f>
        <v>0</v>
      </c>
      <c r="I48" s="22" t="n">
        <f aca="false">IFERROR(F48*9%,"")</f>
        <v>0</v>
      </c>
      <c r="J48" s="22" t="n">
        <f aca="false">IFERROR(G48*21%,"")</f>
        <v>0</v>
      </c>
      <c r="K48" s="22" t="n">
        <f aca="false">IFERROR(H48+I48+J48,"")</f>
        <v>0</v>
      </c>
    </row>
    <row r="49" customFormat="false" ht="15" hidden="false" customHeight="true" outlineLevel="0" collapsed="false">
      <c r="A49" s="21"/>
      <c r="D49" s="23"/>
      <c r="F49" s="22"/>
      <c r="G49" s="22"/>
      <c r="H49" s="22" t="n">
        <f aca="false">IFERROR(F49+G49,"")</f>
        <v>0</v>
      </c>
      <c r="I49" s="22" t="n">
        <f aca="false">IFERROR(F49*9%,"")</f>
        <v>0</v>
      </c>
      <c r="J49" s="22" t="n">
        <f aca="false">IFERROR(G49*21%,"")</f>
        <v>0</v>
      </c>
      <c r="K49" s="22" t="n">
        <f aca="false">IFERROR(H49+I49+J49,"")</f>
        <v>0</v>
      </c>
    </row>
    <row r="50" customFormat="false" ht="15" hidden="false" customHeight="true" outlineLevel="0" collapsed="false">
      <c r="A50" s="21"/>
      <c r="D50" s="23"/>
      <c r="F50" s="22"/>
      <c r="G50" s="22"/>
      <c r="H50" s="22" t="n">
        <f aca="false">IFERROR(F50+G50,"")</f>
        <v>0</v>
      </c>
      <c r="I50" s="22" t="n">
        <f aca="false">IFERROR(F50*9%,"")</f>
        <v>0</v>
      </c>
      <c r="J50" s="22" t="n">
        <f aca="false">IFERROR(G50*21%,"")</f>
        <v>0</v>
      </c>
      <c r="K50" s="22" t="n">
        <f aca="false">IFERROR(H50+I50+J50,"")</f>
        <v>0</v>
      </c>
    </row>
    <row r="51" customFormat="false" ht="15" hidden="false" customHeight="true" outlineLevel="0" collapsed="false">
      <c r="A51" s="21"/>
      <c r="D51" s="23"/>
      <c r="F51" s="22"/>
      <c r="G51" s="22"/>
      <c r="H51" s="22" t="n">
        <f aca="false">IFERROR(F51+G51,"")</f>
        <v>0</v>
      </c>
      <c r="I51" s="22" t="n">
        <f aca="false">IFERROR(F51*9%,"")</f>
        <v>0</v>
      </c>
      <c r="J51" s="22" t="n">
        <f aca="false">IFERROR(G51*21%,"")</f>
        <v>0</v>
      </c>
      <c r="K51" s="22" t="n">
        <f aca="false">IFERROR(H51+I51+J51,"")</f>
        <v>0</v>
      </c>
    </row>
    <row r="52" customFormat="false" ht="15" hidden="false" customHeight="true" outlineLevel="0" collapsed="false">
      <c r="A52" s="21"/>
      <c r="D52" s="23"/>
      <c r="F52" s="22"/>
      <c r="G52" s="22"/>
      <c r="H52" s="22" t="n">
        <f aca="false">IFERROR(F52+G52,"")</f>
        <v>0</v>
      </c>
      <c r="I52" s="22" t="n">
        <f aca="false">IFERROR(F52*9%,"")</f>
        <v>0</v>
      </c>
      <c r="J52" s="22" t="n">
        <f aca="false">IFERROR(G52*21%,"")</f>
        <v>0</v>
      </c>
      <c r="K52" s="22" t="n">
        <f aca="false">IFERROR(H52+I52+J52,"")</f>
        <v>0</v>
      </c>
    </row>
    <row r="53" customFormat="false" ht="15" hidden="false" customHeight="true" outlineLevel="0" collapsed="false">
      <c r="A53" s="21"/>
      <c r="D53" s="23"/>
      <c r="F53" s="22"/>
      <c r="G53" s="22"/>
      <c r="H53" s="22" t="n">
        <f aca="false">IFERROR(F53+G53,"")</f>
        <v>0</v>
      </c>
      <c r="I53" s="22" t="n">
        <f aca="false">IFERROR(F53*9%,"")</f>
        <v>0</v>
      </c>
      <c r="J53" s="22" t="n">
        <f aca="false">IFERROR(G53*21%,"")</f>
        <v>0</v>
      </c>
      <c r="K53" s="22" t="n">
        <f aca="false">IFERROR(H53+I53+J53,"")</f>
        <v>0</v>
      </c>
    </row>
    <row r="54" customFormat="false" ht="15" hidden="false" customHeight="true" outlineLevel="0" collapsed="false">
      <c r="A54" s="21"/>
      <c r="D54" s="23"/>
      <c r="F54" s="22"/>
      <c r="G54" s="22"/>
      <c r="H54" s="22" t="n">
        <f aca="false">IFERROR(F54+G54,"")</f>
        <v>0</v>
      </c>
      <c r="I54" s="22" t="n">
        <f aca="false">IFERROR(F54*9%,"")</f>
        <v>0</v>
      </c>
      <c r="J54" s="22" t="n">
        <f aca="false">IFERROR(G54*21%,"")</f>
        <v>0</v>
      </c>
      <c r="K54" s="22" t="n">
        <f aca="false">IFERROR(H54+I54+J54,"")</f>
        <v>0</v>
      </c>
    </row>
    <row r="55" customFormat="false" ht="15" hidden="false" customHeight="true" outlineLevel="0" collapsed="false">
      <c r="A55" s="21"/>
      <c r="D55" s="23"/>
      <c r="F55" s="22"/>
      <c r="G55" s="22"/>
      <c r="H55" s="22" t="n">
        <f aca="false">IFERROR(F55+G55,"")</f>
        <v>0</v>
      </c>
      <c r="I55" s="22" t="n">
        <f aca="false">IFERROR(F55*9%,"")</f>
        <v>0</v>
      </c>
      <c r="J55" s="22" t="n">
        <f aca="false">IFERROR(G55*21%,"")</f>
        <v>0</v>
      </c>
      <c r="K55" s="22" t="n">
        <f aca="false">IFERROR(H55+I55+J55,"")</f>
        <v>0</v>
      </c>
    </row>
    <row r="56" customFormat="false" ht="15" hidden="false" customHeight="true" outlineLevel="0" collapsed="false">
      <c r="A56" s="21"/>
      <c r="D56" s="23"/>
      <c r="F56" s="22"/>
      <c r="G56" s="22"/>
      <c r="H56" s="22" t="n">
        <f aca="false">IFERROR(F56+G56,"")</f>
        <v>0</v>
      </c>
      <c r="I56" s="22" t="n">
        <f aca="false">IFERROR(F56*9%,"")</f>
        <v>0</v>
      </c>
      <c r="J56" s="22" t="n">
        <f aca="false">IFERROR(G56*21%,"")</f>
        <v>0</v>
      </c>
      <c r="K56" s="22" t="n">
        <f aca="false">IFERROR(H56+I56+J56,"")</f>
        <v>0</v>
      </c>
    </row>
    <row r="57" customFormat="false" ht="15" hidden="false" customHeight="true" outlineLevel="0" collapsed="false">
      <c r="A57" s="21"/>
      <c r="D57" s="23"/>
      <c r="F57" s="22"/>
      <c r="G57" s="22"/>
      <c r="H57" s="22" t="n">
        <f aca="false">IFERROR(F57+G57,"")</f>
        <v>0</v>
      </c>
      <c r="I57" s="22" t="n">
        <f aca="false">IFERROR(F57*9%,"")</f>
        <v>0</v>
      </c>
      <c r="J57" s="22" t="n">
        <f aca="false">IFERROR(G57*21%,"")</f>
        <v>0</v>
      </c>
      <c r="K57" s="22" t="n">
        <f aca="false">IFERROR(H57+I57+J57,"")</f>
        <v>0</v>
      </c>
    </row>
    <row r="58" customFormat="false" ht="15" hidden="false" customHeight="true" outlineLevel="0" collapsed="false">
      <c r="A58" s="21"/>
      <c r="D58" s="23"/>
      <c r="F58" s="22"/>
      <c r="G58" s="22"/>
      <c r="H58" s="22" t="n">
        <f aca="false">IFERROR(F58+G58,"")</f>
        <v>0</v>
      </c>
      <c r="I58" s="22" t="n">
        <f aca="false">IFERROR(F58*9%,"")</f>
        <v>0</v>
      </c>
      <c r="J58" s="22" t="n">
        <f aca="false">IFERROR(G58*21%,"")</f>
        <v>0</v>
      </c>
      <c r="K58" s="22" t="n">
        <f aca="false">IFERROR(H58+I58+J58,"")</f>
        <v>0</v>
      </c>
    </row>
    <row r="59" customFormat="false" ht="15" hidden="false" customHeight="true" outlineLevel="0" collapsed="false">
      <c r="A59" s="21"/>
      <c r="D59" s="23"/>
      <c r="F59" s="22"/>
      <c r="G59" s="22"/>
      <c r="H59" s="22" t="n">
        <f aca="false">IFERROR(F59+G59,"")</f>
        <v>0</v>
      </c>
      <c r="I59" s="22" t="n">
        <f aca="false">IFERROR(F59*9%,"")</f>
        <v>0</v>
      </c>
      <c r="J59" s="22" t="n">
        <f aca="false">IFERROR(G59*21%,"")</f>
        <v>0</v>
      </c>
      <c r="K59" s="22" t="n">
        <f aca="false">IFERROR(H59+I59+J59,"")</f>
        <v>0</v>
      </c>
    </row>
    <row r="60" customFormat="false" ht="15" hidden="false" customHeight="true" outlineLevel="0" collapsed="false">
      <c r="A60" s="21"/>
      <c r="D60" s="23"/>
      <c r="F60" s="22"/>
      <c r="G60" s="22"/>
      <c r="H60" s="22" t="n">
        <f aca="false">IFERROR(F60+G60,"")</f>
        <v>0</v>
      </c>
      <c r="I60" s="22" t="n">
        <f aca="false">IFERROR(F60*9%,"")</f>
        <v>0</v>
      </c>
      <c r="J60" s="22" t="n">
        <f aca="false">IFERROR(G60*21%,"")</f>
        <v>0</v>
      </c>
      <c r="K60" s="22" t="n">
        <f aca="false">IFERROR(H60+I60+J60,"")</f>
        <v>0</v>
      </c>
    </row>
    <row r="61" customFormat="false" ht="15" hidden="false" customHeight="true" outlineLevel="0" collapsed="false">
      <c r="A61" s="21"/>
      <c r="D61" s="23"/>
      <c r="F61" s="22"/>
      <c r="G61" s="22"/>
      <c r="H61" s="22" t="n">
        <f aca="false">IFERROR(F61+G61,"")</f>
        <v>0</v>
      </c>
      <c r="I61" s="22" t="n">
        <f aca="false">IFERROR(F61*9%,"")</f>
        <v>0</v>
      </c>
      <c r="J61" s="22" t="n">
        <f aca="false">IFERROR(G61*21%,"")</f>
        <v>0</v>
      </c>
      <c r="K61" s="22" t="n">
        <f aca="false">IFERROR(H61+I61+J61,"")</f>
        <v>0</v>
      </c>
    </row>
    <row r="62" customFormat="false" ht="15" hidden="false" customHeight="true" outlineLevel="0" collapsed="false">
      <c r="A62" s="21"/>
      <c r="D62" s="23"/>
      <c r="F62" s="22"/>
      <c r="G62" s="22"/>
      <c r="H62" s="22" t="n">
        <f aca="false">IFERROR(F62+G62,"")</f>
        <v>0</v>
      </c>
      <c r="I62" s="22" t="n">
        <f aca="false">IFERROR(F62*9%,"")</f>
        <v>0</v>
      </c>
      <c r="J62" s="22" t="n">
        <f aca="false">IFERROR(G62*21%,"")</f>
        <v>0</v>
      </c>
      <c r="K62" s="22" t="n">
        <f aca="false">IFERROR(H62+I62+J62,"")</f>
        <v>0</v>
      </c>
    </row>
    <row r="63" customFormat="false" ht="15" hidden="false" customHeight="true" outlineLevel="0" collapsed="false">
      <c r="A63" s="21"/>
      <c r="D63" s="23"/>
      <c r="F63" s="22"/>
      <c r="G63" s="22"/>
      <c r="H63" s="22" t="n">
        <f aca="false">IFERROR(F63+G63,"")</f>
        <v>0</v>
      </c>
      <c r="I63" s="22" t="n">
        <f aca="false">IFERROR(F63*9%,"")</f>
        <v>0</v>
      </c>
      <c r="J63" s="22" t="n">
        <f aca="false">IFERROR(G63*21%,"")</f>
        <v>0</v>
      </c>
      <c r="K63" s="22" t="n">
        <f aca="false">IFERROR(H63+I63+J63,"")</f>
        <v>0</v>
      </c>
    </row>
    <row r="64" customFormat="false" ht="15" hidden="false" customHeight="true" outlineLevel="0" collapsed="false">
      <c r="A64" s="21"/>
      <c r="D64" s="23"/>
      <c r="F64" s="22"/>
      <c r="G64" s="22"/>
      <c r="H64" s="22" t="n">
        <f aca="false">IFERROR(F64+G64,"")</f>
        <v>0</v>
      </c>
      <c r="I64" s="22" t="n">
        <f aca="false">IFERROR(F64*9%,"")</f>
        <v>0</v>
      </c>
      <c r="J64" s="22" t="n">
        <f aca="false">IFERROR(G64*21%,"")</f>
        <v>0</v>
      </c>
      <c r="K64" s="22" t="n">
        <f aca="false">IFERROR(H64+I64+J64,"")</f>
        <v>0</v>
      </c>
    </row>
    <row r="65" customFormat="false" ht="15" hidden="false" customHeight="true" outlineLevel="0" collapsed="false">
      <c r="A65" s="21"/>
      <c r="D65" s="23"/>
      <c r="F65" s="22"/>
      <c r="G65" s="22"/>
      <c r="H65" s="22" t="n">
        <f aca="false">IFERROR(F65+G65,"")</f>
        <v>0</v>
      </c>
      <c r="I65" s="22" t="n">
        <f aca="false">IFERROR(F65*9%,"")</f>
        <v>0</v>
      </c>
      <c r="J65" s="22" t="n">
        <f aca="false">IFERROR(G65*21%,"")</f>
        <v>0</v>
      </c>
      <c r="K65" s="22" t="n">
        <f aca="false">IFERROR(H65+I65+J65,"")</f>
        <v>0</v>
      </c>
    </row>
    <row r="66" customFormat="false" ht="15" hidden="false" customHeight="true" outlineLevel="0" collapsed="false">
      <c r="A66" s="21"/>
      <c r="D66" s="23"/>
      <c r="F66" s="22"/>
      <c r="G66" s="22"/>
      <c r="H66" s="22" t="n">
        <f aca="false">IFERROR(F66+G66,"")</f>
        <v>0</v>
      </c>
      <c r="I66" s="22" t="n">
        <f aca="false">IFERROR(F66*9%,"")</f>
        <v>0</v>
      </c>
      <c r="J66" s="22" t="n">
        <f aca="false">IFERROR(G66*21%,"")</f>
        <v>0</v>
      </c>
      <c r="K66" s="22" t="n">
        <f aca="false">IFERROR(H66+I66+J66,"")</f>
        <v>0</v>
      </c>
    </row>
    <row r="67" customFormat="false" ht="15" hidden="false" customHeight="true" outlineLevel="0" collapsed="false">
      <c r="A67" s="21"/>
      <c r="D67" s="23"/>
      <c r="F67" s="22"/>
      <c r="G67" s="22"/>
      <c r="H67" s="22" t="n">
        <f aca="false">IFERROR(F67+G67,"")</f>
        <v>0</v>
      </c>
      <c r="I67" s="22" t="n">
        <f aca="false">IFERROR(F67*9%,"")</f>
        <v>0</v>
      </c>
      <c r="J67" s="22" t="n">
        <f aca="false">IFERROR(G67*21%,"")</f>
        <v>0</v>
      </c>
      <c r="K67" s="22" t="n">
        <f aca="false">IFERROR(H67+I67+J67,"")</f>
        <v>0</v>
      </c>
    </row>
    <row r="68" customFormat="false" ht="15" hidden="false" customHeight="true" outlineLevel="0" collapsed="false">
      <c r="A68" s="21"/>
      <c r="D68" s="23"/>
      <c r="F68" s="22"/>
      <c r="G68" s="22"/>
      <c r="H68" s="22" t="n">
        <f aca="false">IFERROR(F68+G68,"")</f>
        <v>0</v>
      </c>
      <c r="I68" s="22" t="n">
        <f aca="false">IFERROR(F68*9%,"")</f>
        <v>0</v>
      </c>
      <c r="J68" s="22" t="n">
        <f aca="false">IFERROR(G68*21%,"")</f>
        <v>0</v>
      </c>
      <c r="K68" s="22" t="n">
        <f aca="false">IFERROR(H68+I68+J68,"")</f>
        <v>0</v>
      </c>
    </row>
    <row r="69" customFormat="false" ht="15" hidden="false" customHeight="true" outlineLevel="0" collapsed="false">
      <c r="A69" s="21"/>
      <c r="D69" s="23"/>
      <c r="F69" s="22"/>
      <c r="G69" s="22"/>
      <c r="H69" s="22" t="n">
        <f aca="false">IFERROR(F69+G69,"")</f>
        <v>0</v>
      </c>
      <c r="I69" s="22" t="n">
        <f aca="false">IFERROR(F69*9%,"")</f>
        <v>0</v>
      </c>
      <c r="J69" s="22" t="n">
        <f aca="false">IFERROR(G69*21%,"")</f>
        <v>0</v>
      </c>
      <c r="K69" s="22" t="n">
        <f aca="false">IFERROR(H69+I69+J69,"")</f>
        <v>0</v>
      </c>
    </row>
    <row r="70" customFormat="false" ht="15" hidden="false" customHeight="true" outlineLevel="0" collapsed="false">
      <c r="A70" s="21"/>
      <c r="D70" s="23"/>
      <c r="F70" s="22"/>
      <c r="G70" s="22"/>
      <c r="H70" s="22" t="n">
        <f aca="false">IFERROR(F70+G70,"")</f>
        <v>0</v>
      </c>
      <c r="I70" s="22" t="n">
        <f aca="false">IFERROR(F70*9%,"")</f>
        <v>0</v>
      </c>
      <c r="J70" s="22" t="n">
        <f aca="false">IFERROR(G70*21%,"")</f>
        <v>0</v>
      </c>
      <c r="K70" s="22" t="n">
        <f aca="false">IFERROR(H70+I70+J70,"")</f>
        <v>0</v>
      </c>
    </row>
    <row r="71" customFormat="false" ht="15" hidden="false" customHeight="true" outlineLevel="0" collapsed="false">
      <c r="A71" s="21"/>
      <c r="D71" s="23"/>
      <c r="F71" s="22"/>
      <c r="G71" s="22"/>
      <c r="H71" s="22" t="n">
        <f aca="false">IFERROR(F71+G71,"")</f>
        <v>0</v>
      </c>
      <c r="I71" s="22" t="n">
        <f aca="false">IFERROR(F71*9%,"")</f>
        <v>0</v>
      </c>
      <c r="J71" s="22" t="n">
        <f aca="false">IFERROR(G71*21%,"")</f>
        <v>0</v>
      </c>
      <c r="K71" s="22" t="n">
        <f aca="false">IFERROR(H71+I71+J71,"")</f>
        <v>0</v>
      </c>
    </row>
    <row r="72" customFormat="false" ht="15" hidden="false" customHeight="true" outlineLevel="0" collapsed="false">
      <c r="A72" s="21"/>
      <c r="D72" s="23"/>
      <c r="F72" s="22"/>
      <c r="G72" s="22"/>
      <c r="H72" s="22" t="n">
        <f aca="false">IFERROR(F72+G72,"")</f>
        <v>0</v>
      </c>
      <c r="I72" s="22" t="n">
        <f aca="false">IFERROR(F72*9%,"")</f>
        <v>0</v>
      </c>
      <c r="J72" s="22" t="n">
        <f aca="false">IFERROR(G72*21%,"")</f>
        <v>0</v>
      </c>
      <c r="K72" s="22" t="n">
        <f aca="false">IFERROR(H72+I72+J72,"")</f>
        <v>0</v>
      </c>
    </row>
    <row r="73" customFormat="false" ht="15" hidden="false" customHeight="true" outlineLevel="0" collapsed="false">
      <c r="A73" s="21"/>
      <c r="D73" s="23"/>
      <c r="F73" s="22"/>
      <c r="G73" s="22"/>
      <c r="H73" s="22" t="n">
        <f aca="false">IFERROR(F73+G73,"")</f>
        <v>0</v>
      </c>
      <c r="I73" s="22" t="n">
        <f aca="false">IFERROR(F73*9%,"")</f>
        <v>0</v>
      </c>
      <c r="J73" s="22" t="n">
        <f aca="false">IFERROR(G73*21%,"")</f>
        <v>0</v>
      </c>
      <c r="K73" s="22" t="n">
        <f aca="false">IFERROR(H73+I73+J73,"")</f>
        <v>0</v>
      </c>
    </row>
    <row r="74" customFormat="false" ht="15" hidden="false" customHeight="true" outlineLevel="0" collapsed="false">
      <c r="A74" s="21"/>
      <c r="D74" s="23"/>
      <c r="F74" s="22"/>
      <c r="G74" s="22"/>
      <c r="H74" s="22" t="n">
        <f aca="false">IFERROR(F74+G74,"")</f>
        <v>0</v>
      </c>
      <c r="I74" s="22" t="n">
        <f aca="false">IFERROR(F74*9%,"")</f>
        <v>0</v>
      </c>
      <c r="J74" s="22" t="n">
        <f aca="false">IFERROR(G74*21%,"")</f>
        <v>0</v>
      </c>
      <c r="K74" s="22" t="n">
        <f aca="false">IFERROR(H74+I74+J74,"")</f>
        <v>0</v>
      </c>
    </row>
    <row r="75" customFormat="false" ht="15" hidden="false" customHeight="true" outlineLevel="0" collapsed="false">
      <c r="A75" s="21"/>
      <c r="D75" s="23"/>
      <c r="F75" s="22"/>
      <c r="G75" s="22"/>
      <c r="H75" s="22" t="n">
        <f aca="false">IFERROR(F75+G75,"")</f>
        <v>0</v>
      </c>
      <c r="I75" s="22" t="n">
        <f aca="false">IFERROR(F75*9%,"")</f>
        <v>0</v>
      </c>
      <c r="J75" s="22" t="n">
        <f aca="false">IFERROR(G75*21%,"")</f>
        <v>0</v>
      </c>
      <c r="K75" s="22" t="n">
        <f aca="false">IFERROR(H75+I75+J75,"")</f>
        <v>0</v>
      </c>
    </row>
    <row r="76" customFormat="false" ht="15" hidden="false" customHeight="true" outlineLevel="0" collapsed="false">
      <c r="A76" s="21"/>
      <c r="D76" s="23"/>
      <c r="F76" s="22"/>
      <c r="G76" s="22"/>
      <c r="H76" s="22" t="n">
        <f aca="false">IFERROR(F76+G76,"")</f>
        <v>0</v>
      </c>
      <c r="I76" s="22" t="n">
        <f aca="false">IFERROR(F76*9%,"")</f>
        <v>0</v>
      </c>
      <c r="J76" s="22" t="n">
        <f aca="false">IFERROR(G76*21%,"")</f>
        <v>0</v>
      </c>
      <c r="K76" s="22" t="n">
        <f aca="false">IFERROR(H76+I76+J76,"")</f>
        <v>0</v>
      </c>
    </row>
    <row r="77" customFormat="false" ht="15" hidden="false" customHeight="true" outlineLevel="0" collapsed="false">
      <c r="A77" s="21"/>
      <c r="D77" s="23"/>
      <c r="F77" s="22"/>
      <c r="G77" s="22"/>
      <c r="H77" s="22" t="n">
        <f aca="false">IFERROR(F77+G77,"")</f>
        <v>0</v>
      </c>
      <c r="I77" s="22" t="n">
        <f aca="false">IFERROR(F77*9%,"")</f>
        <v>0</v>
      </c>
      <c r="J77" s="22" t="n">
        <f aca="false">IFERROR(G77*21%,"")</f>
        <v>0</v>
      </c>
      <c r="K77" s="22" t="n">
        <f aca="false">IFERROR(H77+I77+J77,"")</f>
        <v>0</v>
      </c>
    </row>
    <row r="78" customFormat="false" ht="15" hidden="false" customHeight="true" outlineLevel="0" collapsed="false">
      <c r="A78" s="21"/>
      <c r="D78" s="23"/>
      <c r="F78" s="22"/>
      <c r="G78" s="22"/>
      <c r="H78" s="22" t="n">
        <f aca="false">IFERROR(F78+G78,"")</f>
        <v>0</v>
      </c>
      <c r="I78" s="22" t="n">
        <f aca="false">IFERROR(F78*9%,"")</f>
        <v>0</v>
      </c>
      <c r="J78" s="22" t="n">
        <f aca="false">IFERROR(G78*21%,"")</f>
        <v>0</v>
      </c>
      <c r="K78" s="22" t="n">
        <f aca="false">IFERROR(H78+I78+J78,"")</f>
        <v>0</v>
      </c>
    </row>
    <row r="79" customFormat="false" ht="15" hidden="false" customHeight="true" outlineLevel="0" collapsed="false">
      <c r="A79" s="21"/>
      <c r="D79" s="23"/>
      <c r="F79" s="22"/>
      <c r="G79" s="22"/>
      <c r="H79" s="22" t="n">
        <f aca="false">IFERROR(F79+G79,"")</f>
        <v>0</v>
      </c>
      <c r="I79" s="22" t="n">
        <f aca="false">IFERROR(F79*9%,"")</f>
        <v>0</v>
      </c>
      <c r="J79" s="22" t="n">
        <f aca="false">IFERROR(G79*21%,"")</f>
        <v>0</v>
      </c>
      <c r="K79" s="22" t="n">
        <f aca="false">IFERROR(H79+I79+J79,"")</f>
        <v>0</v>
      </c>
    </row>
    <row r="80" customFormat="false" ht="15" hidden="false" customHeight="true" outlineLevel="0" collapsed="false">
      <c r="A80" s="21"/>
      <c r="D80" s="23"/>
      <c r="F80" s="22"/>
      <c r="G80" s="22"/>
      <c r="H80" s="22" t="n">
        <f aca="false">IFERROR(F80+G80,"")</f>
        <v>0</v>
      </c>
      <c r="I80" s="22" t="n">
        <f aca="false">IFERROR(F80*9%,"")</f>
        <v>0</v>
      </c>
      <c r="J80" s="22" t="n">
        <f aca="false">IFERROR(G80*21%,"")</f>
        <v>0</v>
      </c>
      <c r="K80" s="22" t="n">
        <f aca="false">IFERROR(H80+I80+J80,"")</f>
        <v>0</v>
      </c>
    </row>
    <row r="81" customFormat="false" ht="15" hidden="false" customHeight="true" outlineLevel="0" collapsed="false">
      <c r="A81" s="21"/>
      <c r="D81" s="23"/>
      <c r="F81" s="22"/>
      <c r="G81" s="22"/>
      <c r="H81" s="22" t="n">
        <f aca="false">IFERROR(F81+G81,"")</f>
        <v>0</v>
      </c>
      <c r="I81" s="22" t="n">
        <f aca="false">IFERROR(F81*9%,"")</f>
        <v>0</v>
      </c>
      <c r="J81" s="22" t="n">
        <f aca="false">IFERROR(G81*21%,"")</f>
        <v>0</v>
      </c>
      <c r="K81" s="22" t="n">
        <f aca="false">IFERROR(H81+I81+J81,"")</f>
        <v>0</v>
      </c>
    </row>
    <row r="82" customFormat="false" ht="15" hidden="false" customHeight="true" outlineLevel="0" collapsed="false">
      <c r="A82" s="21"/>
      <c r="D82" s="23"/>
      <c r="F82" s="22"/>
      <c r="G82" s="22"/>
      <c r="H82" s="22" t="n">
        <f aca="false">IFERROR(F82+G82,"")</f>
        <v>0</v>
      </c>
      <c r="I82" s="22" t="n">
        <f aca="false">IFERROR(F82*9%,"")</f>
        <v>0</v>
      </c>
      <c r="J82" s="22" t="n">
        <f aca="false">IFERROR(G82*21%,"")</f>
        <v>0</v>
      </c>
      <c r="K82" s="22" t="n">
        <f aca="false">IFERROR(H82+I82+J82,"")</f>
        <v>0</v>
      </c>
    </row>
    <row r="83" customFormat="false" ht="15" hidden="false" customHeight="true" outlineLevel="0" collapsed="false">
      <c r="A83" s="21"/>
      <c r="D83" s="23"/>
      <c r="F83" s="22"/>
      <c r="G83" s="22"/>
      <c r="H83" s="22" t="n">
        <f aca="false">IFERROR(F83+G83,"")</f>
        <v>0</v>
      </c>
      <c r="I83" s="22" t="n">
        <f aca="false">IFERROR(F83*9%,"")</f>
        <v>0</v>
      </c>
      <c r="J83" s="22" t="n">
        <f aca="false">IFERROR(G83*21%,"")</f>
        <v>0</v>
      </c>
      <c r="K83" s="22" t="n">
        <f aca="false">IFERROR(H83+I83+J83,"")</f>
        <v>0</v>
      </c>
    </row>
    <row r="84" customFormat="false" ht="15" hidden="false" customHeight="true" outlineLevel="0" collapsed="false">
      <c r="A84" s="21"/>
      <c r="D84" s="23"/>
      <c r="F84" s="22"/>
      <c r="G84" s="22"/>
      <c r="H84" s="22" t="n">
        <f aca="false">IFERROR(F84+G84,"")</f>
        <v>0</v>
      </c>
      <c r="I84" s="22" t="n">
        <f aca="false">IFERROR(F84*9%,"")</f>
        <v>0</v>
      </c>
      <c r="J84" s="22" t="n">
        <f aca="false">IFERROR(G84*21%,"")</f>
        <v>0</v>
      </c>
      <c r="K84" s="22" t="n">
        <f aca="false">IFERROR(H84+I84+J84,"")</f>
        <v>0</v>
      </c>
    </row>
    <row r="85" customFormat="false" ht="15" hidden="false" customHeight="true" outlineLevel="0" collapsed="false">
      <c r="A85" s="21"/>
      <c r="D85" s="23"/>
      <c r="F85" s="22"/>
      <c r="G85" s="22"/>
      <c r="H85" s="22" t="n">
        <f aca="false">IFERROR(F85+G85,"")</f>
        <v>0</v>
      </c>
      <c r="I85" s="22" t="n">
        <f aca="false">IFERROR(F85*9%,"")</f>
        <v>0</v>
      </c>
      <c r="J85" s="22" t="n">
        <f aca="false">IFERROR(G85*21%,"")</f>
        <v>0</v>
      </c>
      <c r="K85" s="22" t="n">
        <f aca="false">IFERROR(H85+I85+J85,"")</f>
        <v>0</v>
      </c>
    </row>
    <row r="86" customFormat="false" ht="15" hidden="false" customHeight="true" outlineLevel="0" collapsed="false">
      <c r="A86" s="21"/>
      <c r="D86" s="23"/>
      <c r="F86" s="22"/>
      <c r="G86" s="22"/>
      <c r="H86" s="22" t="n">
        <f aca="false">IFERROR(F86+G86,"")</f>
        <v>0</v>
      </c>
      <c r="I86" s="22" t="n">
        <f aca="false">IFERROR(F86*9%,"")</f>
        <v>0</v>
      </c>
      <c r="J86" s="22" t="n">
        <f aca="false">IFERROR(G86*21%,"")</f>
        <v>0</v>
      </c>
      <c r="K86" s="22" t="n">
        <f aca="false">IFERROR(H86+I86+J86,"")</f>
        <v>0</v>
      </c>
    </row>
    <row r="87" customFormat="false" ht="15" hidden="false" customHeight="true" outlineLevel="0" collapsed="false">
      <c r="A87" s="21"/>
      <c r="D87" s="23"/>
      <c r="F87" s="22"/>
      <c r="G87" s="22"/>
      <c r="H87" s="22" t="n">
        <f aca="false">IFERROR(F87+G87,"")</f>
        <v>0</v>
      </c>
      <c r="I87" s="22" t="n">
        <f aca="false">IFERROR(F87*9%,"")</f>
        <v>0</v>
      </c>
      <c r="J87" s="22" t="n">
        <f aca="false">IFERROR(G87*21%,"")</f>
        <v>0</v>
      </c>
      <c r="K87" s="22" t="n">
        <f aca="false">IFERROR(H87+I87+J87,"")</f>
        <v>0</v>
      </c>
    </row>
    <row r="88" customFormat="false" ht="15" hidden="false" customHeight="true" outlineLevel="0" collapsed="false">
      <c r="A88" s="21"/>
      <c r="D88" s="23"/>
      <c r="F88" s="22"/>
      <c r="G88" s="22"/>
      <c r="H88" s="22" t="n">
        <f aca="false">IFERROR(F88+G88,"")</f>
        <v>0</v>
      </c>
      <c r="I88" s="22" t="n">
        <f aca="false">IFERROR(F88*9%,"")</f>
        <v>0</v>
      </c>
      <c r="J88" s="22" t="n">
        <f aca="false">IFERROR(G88*21%,"")</f>
        <v>0</v>
      </c>
      <c r="K88" s="22" t="n">
        <f aca="false">IFERROR(H88+I88+J88,"")</f>
        <v>0</v>
      </c>
    </row>
    <row r="89" customFormat="false" ht="15" hidden="false" customHeight="true" outlineLevel="0" collapsed="false">
      <c r="A89" s="21"/>
      <c r="D89" s="23"/>
      <c r="F89" s="22"/>
      <c r="G89" s="22"/>
      <c r="H89" s="22" t="n">
        <f aca="false">IFERROR(F89+G89,"")</f>
        <v>0</v>
      </c>
      <c r="I89" s="22" t="n">
        <f aca="false">IFERROR(F89*9%,"")</f>
        <v>0</v>
      </c>
      <c r="J89" s="22" t="n">
        <f aca="false">IFERROR(G89*21%,"")</f>
        <v>0</v>
      </c>
      <c r="K89" s="22" t="n">
        <f aca="false">IFERROR(H89+I89+J89,"")</f>
        <v>0</v>
      </c>
    </row>
    <row r="90" customFormat="false" ht="15" hidden="false" customHeight="true" outlineLevel="0" collapsed="false">
      <c r="A90" s="21"/>
      <c r="D90" s="23"/>
      <c r="F90" s="22"/>
      <c r="G90" s="22"/>
      <c r="H90" s="22" t="n">
        <f aca="false">IFERROR(F90+G90,"")</f>
        <v>0</v>
      </c>
      <c r="I90" s="22" t="n">
        <f aca="false">IFERROR(F90*9%,"")</f>
        <v>0</v>
      </c>
      <c r="J90" s="22" t="n">
        <f aca="false">IFERROR(G90*21%,"")</f>
        <v>0</v>
      </c>
      <c r="K90" s="22" t="n">
        <f aca="false">IFERROR(H90+I90+J90,"")</f>
        <v>0</v>
      </c>
    </row>
    <row r="91" customFormat="false" ht="15" hidden="false" customHeight="true" outlineLevel="0" collapsed="false">
      <c r="A91" s="21"/>
      <c r="D91" s="23"/>
      <c r="F91" s="22"/>
      <c r="G91" s="22"/>
      <c r="H91" s="22" t="n">
        <f aca="false">IFERROR(F91+G91,"")</f>
        <v>0</v>
      </c>
      <c r="I91" s="22" t="n">
        <f aca="false">IFERROR(F91*9%,"")</f>
        <v>0</v>
      </c>
      <c r="J91" s="22" t="n">
        <f aca="false">IFERROR(G91*21%,"")</f>
        <v>0</v>
      </c>
      <c r="K91" s="22" t="n">
        <f aca="false">IFERROR(H91+I91+J91,"")</f>
        <v>0</v>
      </c>
    </row>
    <row r="92" customFormat="false" ht="15" hidden="false" customHeight="true" outlineLevel="0" collapsed="false">
      <c r="A92" s="21"/>
      <c r="D92" s="23"/>
      <c r="F92" s="22"/>
      <c r="G92" s="22"/>
      <c r="H92" s="22" t="n">
        <f aca="false">IFERROR(F92+G92,"")</f>
        <v>0</v>
      </c>
      <c r="I92" s="22" t="n">
        <f aca="false">IFERROR(F92*9%,"")</f>
        <v>0</v>
      </c>
      <c r="J92" s="22" t="n">
        <f aca="false">IFERROR(G92*21%,"")</f>
        <v>0</v>
      </c>
      <c r="K92" s="22" t="n">
        <f aca="false">IFERROR(H92+I92+J92,"")</f>
        <v>0</v>
      </c>
    </row>
    <row r="93" customFormat="false" ht="15" hidden="false" customHeight="true" outlineLevel="0" collapsed="false">
      <c r="A93" s="21"/>
      <c r="D93" s="23"/>
      <c r="F93" s="22"/>
      <c r="G93" s="22"/>
      <c r="H93" s="22" t="n">
        <f aca="false">IFERROR(F93+G93,"")</f>
        <v>0</v>
      </c>
      <c r="I93" s="22" t="n">
        <f aca="false">IFERROR(F93*9%,"")</f>
        <v>0</v>
      </c>
      <c r="J93" s="22" t="n">
        <f aca="false">IFERROR(G93*21%,"")</f>
        <v>0</v>
      </c>
      <c r="K93" s="22" t="n">
        <f aca="false">IFERROR(H93+I93+J93,"")</f>
        <v>0</v>
      </c>
    </row>
    <row r="94" customFormat="false" ht="15" hidden="false" customHeight="true" outlineLevel="0" collapsed="false">
      <c r="A94" s="21"/>
      <c r="D94" s="23"/>
      <c r="F94" s="22"/>
      <c r="G94" s="22"/>
      <c r="H94" s="22" t="n">
        <f aca="false">IFERROR(F94+G94,"")</f>
        <v>0</v>
      </c>
      <c r="I94" s="22" t="n">
        <f aca="false">IFERROR(F94*9%,"")</f>
        <v>0</v>
      </c>
      <c r="J94" s="22" t="n">
        <f aca="false">IFERROR(G94*21%,"")</f>
        <v>0</v>
      </c>
      <c r="K94" s="22" t="n">
        <f aca="false">IFERROR(H94+I94+J94,"")</f>
        <v>0</v>
      </c>
    </row>
    <row r="95" customFormat="false" ht="15" hidden="false" customHeight="true" outlineLevel="0" collapsed="false">
      <c r="A95" s="21"/>
      <c r="D95" s="23"/>
      <c r="F95" s="22"/>
      <c r="G95" s="22"/>
      <c r="H95" s="22" t="n">
        <f aca="false">IFERROR(F95+G95,"")</f>
        <v>0</v>
      </c>
      <c r="I95" s="22" t="n">
        <f aca="false">IFERROR(F95*9%,"")</f>
        <v>0</v>
      </c>
      <c r="J95" s="22" t="n">
        <f aca="false">IFERROR(G95*21%,"")</f>
        <v>0</v>
      </c>
      <c r="K95" s="22" t="n">
        <f aca="false">IFERROR(H95+I95+J95,"")</f>
        <v>0</v>
      </c>
    </row>
    <row r="96" customFormat="false" ht="15" hidden="false" customHeight="true" outlineLevel="0" collapsed="false">
      <c r="A96" s="21"/>
      <c r="D96" s="23"/>
      <c r="F96" s="22"/>
      <c r="G96" s="22"/>
      <c r="H96" s="22" t="n">
        <f aca="false">IFERROR(F96+G96,"")</f>
        <v>0</v>
      </c>
      <c r="I96" s="22" t="n">
        <f aca="false">IFERROR(F96*9%,"")</f>
        <v>0</v>
      </c>
      <c r="J96" s="22" t="n">
        <f aca="false">IFERROR(G96*21%,"")</f>
        <v>0</v>
      </c>
      <c r="K96" s="22" t="n">
        <f aca="false">IFERROR(H96+I96+J96,"")</f>
        <v>0</v>
      </c>
    </row>
    <row r="97" customFormat="false" ht="15" hidden="false" customHeight="true" outlineLevel="0" collapsed="false">
      <c r="A97" s="21"/>
      <c r="D97" s="23"/>
      <c r="F97" s="22"/>
      <c r="G97" s="22"/>
      <c r="H97" s="22" t="n">
        <f aca="false">IFERROR(F97+G97,"")</f>
        <v>0</v>
      </c>
      <c r="I97" s="22" t="n">
        <f aca="false">IFERROR(F97*9%,"")</f>
        <v>0</v>
      </c>
      <c r="J97" s="22" t="n">
        <f aca="false">IFERROR(G97*21%,"")</f>
        <v>0</v>
      </c>
      <c r="K97" s="22" t="n">
        <f aca="false">IFERROR(H97+I97+J97,"")</f>
        <v>0</v>
      </c>
    </row>
    <row r="98" customFormat="false" ht="15" hidden="false" customHeight="true" outlineLevel="0" collapsed="false">
      <c r="A98" s="21"/>
      <c r="D98" s="23"/>
      <c r="F98" s="22"/>
      <c r="G98" s="22"/>
      <c r="H98" s="22" t="n">
        <f aca="false">IFERROR(F98+G98,"")</f>
        <v>0</v>
      </c>
      <c r="I98" s="22" t="n">
        <f aca="false">IFERROR(F98*9%,"")</f>
        <v>0</v>
      </c>
      <c r="J98" s="22" t="n">
        <f aca="false">IFERROR(G98*21%,"")</f>
        <v>0</v>
      </c>
      <c r="K98" s="22" t="n">
        <f aca="false">IFERROR(H98+I98+J98,"")</f>
        <v>0</v>
      </c>
    </row>
    <row r="99" customFormat="false" ht="15" hidden="false" customHeight="true" outlineLevel="0" collapsed="false">
      <c r="A99" s="21"/>
      <c r="D99" s="23"/>
      <c r="F99" s="22"/>
      <c r="G99" s="22"/>
      <c r="H99" s="22" t="n">
        <f aca="false">IFERROR(F99+G99,"")</f>
        <v>0</v>
      </c>
      <c r="I99" s="22" t="n">
        <f aca="false">IFERROR(F99*9%,"")</f>
        <v>0</v>
      </c>
      <c r="J99" s="22" t="n">
        <f aca="false">IFERROR(G99*21%,"")</f>
        <v>0</v>
      </c>
      <c r="K99" s="22" t="n">
        <f aca="false">IFERROR(H99+I99+J99,"")</f>
        <v>0</v>
      </c>
    </row>
    <row r="100" customFormat="false" ht="15" hidden="false" customHeight="true" outlineLevel="0" collapsed="false">
      <c r="A100" s="21"/>
      <c r="D100" s="23"/>
      <c r="F100" s="22"/>
      <c r="G100" s="22"/>
      <c r="H100" s="22" t="n">
        <f aca="false">IFERROR(F100+G100,"")</f>
        <v>0</v>
      </c>
      <c r="I100" s="22" t="n">
        <f aca="false">IFERROR(F100*9%,"")</f>
        <v>0</v>
      </c>
      <c r="J100" s="22" t="n">
        <f aca="false">IFERROR(G100*21%,"")</f>
        <v>0</v>
      </c>
      <c r="K100" s="22" t="n">
        <f aca="false">IFERROR(H100+I100+J100,"")</f>
        <v>0</v>
      </c>
    </row>
    <row r="101" customFormat="false" ht="15" hidden="false" customHeight="true" outlineLevel="0" collapsed="false">
      <c r="A101" s="21"/>
      <c r="D101" s="23"/>
      <c r="F101" s="22"/>
      <c r="G101" s="22"/>
      <c r="H101" s="22" t="n">
        <f aca="false">IFERROR(F101+G101,"")</f>
        <v>0</v>
      </c>
      <c r="I101" s="22" t="n">
        <f aca="false">IFERROR(F101*9%,"")</f>
        <v>0</v>
      </c>
      <c r="J101" s="22" t="n">
        <f aca="false">IFERROR(G101*21%,"")</f>
        <v>0</v>
      </c>
      <c r="K101" s="22" t="n">
        <f aca="false">IFERROR(H101+I101+J101,"")</f>
        <v>0</v>
      </c>
    </row>
    <row r="103" customFormat="false" ht="15" hidden="false" customHeight="true" outlineLevel="0" collapsed="false">
      <c r="A103" s="13" t="s">
        <v>137</v>
      </c>
      <c r="F103" s="24" t="n">
        <f aca="false">SUM(F2:F101)</f>
        <v>17</v>
      </c>
      <c r="G103" s="24" t="n">
        <f aca="false">SUM(G2:G101)</f>
        <v>1234</v>
      </c>
      <c r="H103" s="24" t="n">
        <f aca="false">SUM(H2:H101)</f>
        <v>1251</v>
      </c>
      <c r="I103" s="24" t="n">
        <f aca="false">SUM(I2:I101)</f>
        <v>1.53</v>
      </c>
      <c r="J103" s="24" t="n">
        <f aca="false">SUM(J2:J101)</f>
        <v>259.14</v>
      </c>
      <c r="K103" s="24" t="n">
        <f aca="false">SUM(K2:K101)</f>
        <v>1511.67</v>
      </c>
    </row>
  </sheetData>
  <autoFilter ref="A1:K101"/>
  <dataValidations count="1">
    <dataValidation allowBlank="true" errorStyle="stop" operator="between" showDropDown="false" showErrorMessage="false" showInputMessage="false" sqref="D2:D101" type="list">
      <formula1>"bedrijfskosten,vervoer,kantoor,representatie,overig"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8A951"/>
    <pageSetUpPr fitToPage="false"/>
  </sheetPr>
  <dimension ref="A1:G1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28"/>
    <col collapsed="false" customWidth="true" hidden="false" outlineLevel="0" max="3" min="3" style="1" width="36"/>
    <col collapsed="false" customWidth="true" hidden="false" outlineLevel="0" max="4" min="4" style="1" width="14"/>
    <col collapsed="false" customWidth="true" hidden="false" outlineLevel="0" max="5" min="5" style="1" width="9"/>
    <col collapsed="false" customWidth="true" hidden="false" outlineLevel="0" max="6" min="6" style="1" width="13"/>
    <col collapsed="false" customWidth="true" hidden="false" outlineLevel="0" max="7" min="7" style="1" width="15"/>
  </cols>
  <sheetData>
    <row r="1" customFormat="false" ht="31.5" hidden="false" customHeight="true" outlineLevel="0" collapsed="false">
      <c r="A1" s="12" t="s">
        <v>36</v>
      </c>
      <c r="B1" s="12" t="s">
        <v>280</v>
      </c>
      <c r="C1" s="12" t="s">
        <v>281</v>
      </c>
      <c r="D1" s="12" t="s">
        <v>139</v>
      </c>
      <c r="E1" s="12" t="s">
        <v>282</v>
      </c>
      <c r="F1" s="12" t="s">
        <v>283</v>
      </c>
      <c r="G1" s="12" t="s">
        <v>284</v>
      </c>
    </row>
    <row r="2" customFormat="false" ht="15" hidden="false" customHeight="true" outlineLevel="0" collapsed="false">
      <c r="A2" s="21" t="n">
        <v>46028</v>
      </c>
      <c r="B2" s="1" t="s">
        <v>50</v>
      </c>
      <c r="C2" s="1" t="s">
        <v>94</v>
      </c>
      <c r="D2" s="23" t="s">
        <v>285</v>
      </c>
      <c r="E2" s="25" t="n">
        <v>8</v>
      </c>
      <c r="F2" s="22" t="n">
        <v>65</v>
      </c>
      <c r="G2" s="22" t="n">
        <f aca="false">IFERROR(E2*F2,"")</f>
        <v>520</v>
      </c>
    </row>
    <row r="3" customFormat="false" ht="15" hidden="false" customHeight="true" outlineLevel="0" collapsed="false">
      <c r="A3" s="21" t="n">
        <v>46029</v>
      </c>
      <c r="B3" s="1" t="s">
        <v>50</v>
      </c>
      <c r="C3" s="1" t="s">
        <v>286</v>
      </c>
      <c r="D3" s="23" t="s">
        <v>285</v>
      </c>
      <c r="E3" s="25" t="n">
        <v>8</v>
      </c>
      <c r="F3" s="22" t="n">
        <v>65</v>
      </c>
      <c r="G3" s="22" t="n">
        <f aca="false">IFERROR(E3*F3,"")</f>
        <v>520</v>
      </c>
    </row>
    <row r="4" customFormat="false" ht="15" hidden="false" customHeight="true" outlineLevel="0" collapsed="false">
      <c r="A4" s="21" t="n">
        <v>46030</v>
      </c>
      <c r="B4" s="1" t="s">
        <v>50</v>
      </c>
      <c r="C4" s="1" t="s">
        <v>287</v>
      </c>
      <c r="D4" s="23" t="s">
        <v>285</v>
      </c>
      <c r="E4" s="25" t="n">
        <v>8</v>
      </c>
      <c r="F4" s="22" t="n">
        <v>65</v>
      </c>
      <c r="G4" s="22" t="n">
        <f aca="false">IFERROR(E4*F4,"")</f>
        <v>520</v>
      </c>
    </row>
    <row r="5" customFormat="false" ht="15" hidden="false" customHeight="true" outlineLevel="0" collapsed="false">
      <c r="A5" s="21" t="n">
        <v>46031</v>
      </c>
      <c r="B5" s="1" t="s">
        <v>50</v>
      </c>
      <c r="C5" s="1" t="s">
        <v>288</v>
      </c>
      <c r="D5" s="23" t="s">
        <v>285</v>
      </c>
      <c r="E5" s="25" t="n">
        <v>7</v>
      </c>
      <c r="F5" s="22" t="n">
        <v>65</v>
      </c>
      <c r="G5" s="22" t="n">
        <f aca="false">IFERROR(E5*F5,"")</f>
        <v>455</v>
      </c>
    </row>
    <row r="6" customFormat="false" ht="15" hidden="false" customHeight="true" outlineLevel="0" collapsed="false">
      <c r="A6" s="21" t="n">
        <v>46032</v>
      </c>
      <c r="B6" s="1" t="s">
        <v>289</v>
      </c>
      <c r="C6" s="1" t="s">
        <v>290</v>
      </c>
      <c r="D6" s="23" t="s">
        <v>291</v>
      </c>
      <c r="E6" s="25" t="n">
        <v>4</v>
      </c>
      <c r="F6" s="22"/>
      <c r="G6" s="22" t="n">
        <f aca="false">IFERROR(E6*F6,"")</f>
        <v>0</v>
      </c>
    </row>
    <row r="7" customFormat="false" ht="15" hidden="false" customHeight="true" outlineLevel="0" collapsed="false">
      <c r="A7" s="21" t="n">
        <v>46035</v>
      </c>
      <c r="B7" s="1" t="s">
        <v>56</v>
      </c>
      <c r="C7" s="1" t="s">
        <v>292</v>
      </c>
      <c r="D7" s="23" t="s">
        <v>285</v>
      </c>
      <c r="E7" s="25" t="n">
        <v>8</v>
      </c>
      <c r="F7" s="22" t="n">
        <v>55</v>
      </c>
      <c r="G7" s="22" t="n">
        <f aca="false">IFERROR(E7*F7,"")</f>
        <v>440</v>
      </c>
    </row>
    <row r="8" customFormat="false" ht="15" hidden="false" customHeight="true" outlineLevel="0" collapsed="false">
      <c r="A8" s="21" t="n">
        <v>46036</v>
      </c>
      <c r="B8" s="1" t="s">
        <v>56</v>
      </c>
      <c r="C8" s="1" t="s">
        <v>293</v>
      </c>
      <c r="D8" s="23" t="s">
        <v>285</v>
      </c>
      <c r="E8" s="25" t="n">
        <v>8</v>
      </c>
      <c r="F8" s="22" t="n">
        <v>55</v>
      </c>
      <c r="G8" s="22" t="n">
        <f aca="false">IFERROR(E8*F8,"")</f>
        <v>440</v>
      </c>
    </row>
    <row r="9" customFormat="false" ht="15" hidden="false" customHeight="true" outlineLevel="0" collapsed="false">
      <c r="A9" s="21" t="n">
        <v>46037</v>
      </c>
      <c r="B9" s="1" t="s">
        <v>56</v>
      </c>
      <c r="C9" s="1" t="s">
        <v>294</v>
      </c>
      <c r="D9" s="23" t="s">
        <v>285</v>
      </c>
      <c r="E9" s="25" t="n">
        <v>8</v>
      </c>
      <c r="F9" s="22" t="n">
        <v>55</v>
      </c>
      <c r="G9" s="22" t="n">
        <f aca="false">IFERROR(E9*F9,"")</f>
        <v>440</v>
      </c>
    </row>
    <row r="10" customFormat="false" ht="15" hidden="false" customHeight="true" outlineLevel="0" collapsed="false">
      <c r="A10" s="21" t="n">
        <v>46039</v>
      </c>
      <c r="B10" s="1" t="s">
        <v>295</v>
      </c>
      <c r="C10" s="1" t="s">
        <v>296</v>
      </c>
      <c r="D10" s="23" t="s">
        <v>297</v>
      </c>
      <c r="E10" s="25" t="n">
        <v>3</v>
      </c>
      <c r="F10" s="22"/>
      <c r="G10" s="22" t="n">
        <f aca="false">IFERROR(E10*F10,"")</f>
        <v>0</v>
      </c>
    </row>
    <row r="11" customFormat="false" ht="15" hidden="false" customHeight="true" outlineLevel="0" collapsed="false">
      <c r="A11" s="21" t="n">
        <v>46042</v>
      </c>
      <c r="B11" s="1" t="s">
        <v>59</v>
      </c>
      <c r="C11" s="1" t="s">
        <v>298</v>
      </c>
      <c r="D11" s="23" t="s">
        <v>285</v>
      </c>
      <c r="E11" s="25" t="n">
        <v>6</v>
      </c>
      <c r="F11" s="22" t="n">
        <v>65</v>
      </c>
      <c r="G11" s="22" t="n">
        <f aca="false">IFERROR(E11*F11,"")</f>
        <v>390</v>
      </c>
    </row>
    <row r="12" customFormat="false" ht="15" hidden="false" customHeight="true" outlineLevel="0" collapsed="false">
      <c r="A12" s="21" t="n">
        <v>46043</v>
      </c>
      <c r="B12" s="1" t="s">
        <v>59</v>
      </c>
      <c r="C12" s="1" t="s">
        <v>299</v>
      </c>
      <c r="D12" s="23" t="s">
        <v>285</v>
      </c>
      <c r="E12" s="25" t="n">
        <v>8</v>
      </c>
      <c r="F12" s="22" t="n">
        <v>65</v>
      </c>
      <c r="G12" s="22" t="n">
        <f aca="false">IFERROR(E12*F12,"")</f>
        <v>520</v>
      </c>
    </row>
    <row r="13" customFormat="false" ht="15" hidden="false" customHeight="true" outlineLevel="0" collapsed="false">
      <c r="A13" s="21" t="n">
        <v>46044</v>
      </c>
      <c r="B13" s="1" t="s">
        <v>59</v>
      </c>
      <c r="C13" s="1" t="s">
        <v>300</v>
      </c>
      <c r="D13" s="23" t="s">
        <v>285</v>
      </c>
      <c r="E13" s="25" t="n">
        <v>7</v>
      </c>
      <c r="F13" s="22" t="n">
        <v>65</v>
      </c>
      <c r="G13" s="22" t="n">
        <f aca="false">IFERROR(E13*F13,"")</f>
        <v>455</v>
      </c>
    </row>
    <row r="14" customFormat="false" ht="15" hidden="false" customHeight="true" outlineLevel="0" collapsed="false">
      <c r="A14" s="21" t="n">
        <v>46049</v>
      </c>
      <c r="B14" s="1" t="s">
        <v>62</v>
      </c>
      <c r="C14" s="1" t="s">
        <v>301</v>
      </c>
      <c r="D14" s="23" t="s">
        <v>285</v>
      </c>
      <c r="E14" s="25" t="n">
        <v>8</v>
      </c>
      <c r="F14" s="22" t="n">
        <v>55</v>
      </c>
      <c r="G14" s="22" t="n">
        <f aca="false">IFERROR(E14*F14,"")</f>
        <v>440</v>
      </c>
    </row>
    <row r="15" customFormat="false" ht="15" hidden="false" customHeight="true" outlineLevel="0" collapsed="false">
      <c r="A15" s="21" t="n">
        <v>46050</v>
      </c>
      <c r="B15" s="1" t="s">
        <v>62</v>
      </c>
      <c r="C15" s="1" t="s">
        <v>302</v>
      </c>
      <c r="D15" s="23" t="s">
        <v>285</v>
      </c>
      <c r="E15" s="25" t="n">
        <v>8</v>
      </c>
      <c r="F15" s="22" t="n">
        <v>55</v>
      </c>
      <c r="G15" s="22" t="n">
        <f aca="false">IFERROR(E15*F15,"")</f>
        <v>440</v>
      </c>
    </row>
    <row r="16" customFormat="false" ht="15" hidden="false" customHeight="true" outlineLevel="0" collapsed="false">
      <c r="A16" s="21" t="n">
        <v>46052</v>
      </c>
      <c r="B16" s="1" t="s">
        <v>289</v>
      </c>
      <c r="C16" s="1" t="s">
        <v>303</v>
      </c>
      <c r="D16" s="23" t="s">
        <v>291</v>
      </c>
      <c r="E16" s="25" t="n">
        <v>3</v>
      </c>
      <c r="F16" s="22"/>
      <c r="G16" s="22" t="n">
        <f aca="false">IFERROR(E16*F16,"")</f>
        <v>0</v>
      </c>
    </row>
    <row r="17" customFormat="false" ht="15" hidden="false" customHeight="true" outlineLevel="0" collapsed="false">
      <c r="A17" s="21" t="n">
        <v>46056</v>
      </c>
      <c r="B17" s="1" t="s">
        <v>65</v>
      </c>
      <c r="C17" s="1" t="s">
        <v>304</v>
      </c>
      <c r="D17" s="23" t="s">
        <v>285</v>
      </c>
      <c r="E17" s="25" t="n">
        <v>8</v>
      </c>
      <c r="F17" s="22" t="n">
        <v>65</v>
      </c>
      <c r="G17" s="22" t="n">
        <f aca="false">IFERROR(E17*F17,"")</f>
        <v>520</v>
      </c>
    </row>
    <row r="18" customFormat="false" ht="15" hidden="false" customHeight="true" outlineLevel="0" collapsed="false">
      <c r="A18" s="21" t="n">
        <v>46057</v>
      </c>
      <c r="B18" s="1" t="s">
        <v>65</v>
      </c>
      <c r="C18" s="1" t="s">
        <v>305</v>
      </c>
      <c r="D18" s="23" t="s">
        <v>285</v>
      </c>
      <c r="E18" s="25" t="n">
        <v>6</v>
      </c>
      <c r="F18" s="22" t="n">
        <v>65</v>
      </c>
      <c r="G18" s="22" t="n">
        <f aca="false">IFERROR(E18*F18,"")</f>
        <v>390</v>
      </c>
    </row>
    <row r="19" customFormat="false" ht="15" hidden="false" customHeight="true" outlineLevel="0" collapsed="false">
      <c r="A19" s="21" t="n">
        <v>46063</v>
      </c>
      <c r="B19" s="1" t="s">
        <v>68</v>
      </c>
      <c r="C19" s="1" t="s">
        <v>306</v>
      </c>
      <c r="D19" s="23" t="s">
        <v>285</v>
      </c>
      <c r="E19" s="25" t="n">
        <v>6</v>
      </c>
      <c r="F19" s="22" t="n">
        <v>65</v>
      </c>
      <c r="G19" s="22" t="n">
        <f aca="false">IFERROR(E19*F19,"")</f>
        <v>390</v>
      </c>
    </row>
    <row r="20" customFormat="false" ht="15" hidden="false" customHeight="true" outlineLevel="0" collapsed="false">
      <c r="A20" s="21" t="n">
        <v>46064</v>
      </c>
      <c r="B20" s="1" t="s">
        <v>68</v>
      </c>
      <c r="C20" s="1" t="s">
        <v>307</v>
      </c>
      <c r="D20" s="23" t="s">
        <v>285</v>
      </c>
      <c r="E20" s="25" t="n">
        <v>8</v>
      </c>
      <c r="F20" s="22" t="n">
        <v>65</v>
      </c>
      <c r="G20" s="22" t="n">
        <f aca="false">IFERROR(E20*F20,"")</f>
        <v>520</v>
      </c>
    </row>
    <row r="21" customFormat="false" ht="15" hidden="false" customHeight="true" outlineLevel="0" collapsed="false">
      <c r="A21" s="21" t="n">
        <v>46065</v>
      </c>
      <c r="B21" s="1" t="s">
        <v>68</v>
      </c>
      <c r="C21" s="1" t="s">
        <v>308</v>
      </c>
      <c r="D21" s="23" t="s">
        <v>285</v>
      </c>
      <c r="E21" s="25" t="n">
        <v>7</v>
      </c>
      <c r="F21" s="22" t="n">
        <v>65</v>
      </c>
      <c r="G21" s="22" t="n">
        <f aca="false">IFERROR(E21*F21,"")</f>
        <v>455</v>
      </c>
    </row>
    <row r="22" customFormat="false" ht="15" hidden="false" customHeight="true" outlineLevel="0" collapsed="false">
      <c r="A22" s="21" t="n">
        <v>46070</v>
      </c>
      <c r="B22" s="1" t="s">
        <v>73</v>
      </c>
      <c r="C22" s="1" t="s">
        <v>309</v>
      </c>
      <c r="D22" s="23" t="s">
        <v>285</v>
      </c>
      <c r="E22" s="25" t="n">
        <v>9</v>
      </c>
      <c r="F22" s="22" t="n">
        <v>60</v>
      </c>
      <c r="G22" s="22" t="n">
        <f aca="false">IFERROR(E22*F22,"")</f>
        <v>540</v>
      </c>
    </row>
    <row r="23" customFormat="false" ht="15" hidden="false" customHeight="true" outlineLevel="0" collapsed="false">
      <c r="A23" s="21" t="n">
        <v>46071</v>
      </c>
      <c r="B23" s="1" t="s">
        <v>73</v>
      </c>
      <c r="C23" s="1" t="s">
        <v>310</v>
      </c>
      <c r="D23" s="23" t="s">
        <v>285</v>
      </c>
      <c r="E23" s="25" t="n">
        <v>9</v>
      </c>
      <c r="F23" s="22" t="n">
        <v>60</v>
      </c>
      <c r="G23" s="22" t="n">
        <f aca="false">IFERROR(E23*F23,"")</f>
        <v>540</v>
      </c>
    </row>
    <row r="24" customFormat="false" ht="15" hidden="false" customHeight="true" outlineLevel="0" collapsed="false">
      <c r="A24" s="21" t="n">
        <v>46072</v>
      </c>
      <c r="B24" s="1" t="s">
        <v>73</v>
      </c>
      <c r="C24" s="1" t="s">
        <v>311</v>
      </c>
      <c r="D24" s="23" t="s">
        <v>285</v>
      </c>
      <c r="E24" s="25" t="n">
        <v>8</v>
      </c>
      <c r="F24" s="22" t="n">
        <v>60</v>
      </c>
      <c r="G24" s="22" t="n">
        <f aca="false">IFERROR(E24*F24,"")</f>
        <v>480</v>
      </c>
    </row>
    <row r="25" customFormat="false" ht="15" hidden="false" customHeight="true" outlineLevel="0" collapsed="false">
      <c r="A25" s="21" t="n">
        <v>46077</v>
      </c>
      <c r="B25" s="1" t="s">
        <v>76</v>
      </c>
      <c r="C25" s="1" t="s">
        <v>312</v>
      </c>
      <c r="D25" s="23" t="s">
        <v>285</v>
      </c>
      <c r="E25" s="25" t="n">
        <v>7</v>
      </c>
      <c r="F25" s="22" t="n">
        <v>60</v>
      </c>
      <c r="G25" s="22" t="n">
        <f aca="false">IFERROR(E25*F25,"")</f>
        <v>420</v>
      </c>
    </row>
    <row r="26" customFormat="false" ht="15" hidden="false" customHeight="true" outlineLevel="0" collapsed="false">
      <c r="A26" s="21" t="n">
        <v>46078</v>
      </c>
      <c r="B26" s="1" t="s">
        <v>76</v>
      </c>
      <c r="C26" s="1" t="s">
        <v>313</v>
      </c>
      <c r="D26" s="23" t="s">
        <v>285</v>
      </c>
      <c r="E26" s="25" t="n">
        <v>7</v>
      </c>
      <c r="F26" s="22" t="n">
        <v>60</v>
      </c>
      <c r="G26" s="22" t="n">
        <f aca="false">IFERROR(E26*F26,"")</f>
        <v>420</v>
      </c>
    </row>
    <row r="27" customFormat="false" ht="15" hidden="false" customHeight="true" outlineLevel="0" collapsed="false">
      <c r="A27" s="21" t="n">
        <v>46081</v>
      </c>
      <c r="B27" s="1" t="s">
        <v>314</v>
      </c>
      <c r="C27" s="1" t="s">
        <v>315</v>
      </c>
      <c r="D27" s="23" t="s">
        <v>316</v>
      </c>
      <c r="E27" s="25" t="n">
        <v>4</v>
      </c>
      <c r="F27" s="22"/>
      <c r="G27" s="22" t="n">
        <f aca="false">IFERROR(E27*F27,"")</f>
        <v>0</v>
      </c>
    </row>
    <row r="28" customFormat="false" ht="15" hidden="false" customHeight="true" outlineLevel="0" collapsed="false">
      <c r="A28" s="21" t="n">
        <v>46084</v>
      </c>
      <c r="B28" s="1" t="s">
        <v>79</v>
      </c>
      <c r="C28" s="1" t="s">
        <v>317</v>
      </c>
      <c r="D28" s="23" t="s">
        <v>285</v>
      </c>
      <c r="E28" s="25" t="n">
        <v>8</v>
      </c>
      <c r="F28" s="22" t="n">
        <v>55</v>
      </c>
      <c r="G28" s="22" t="n">
        <f aca="false">IFERROR(E28*F28,"")</f>
        <v>440</v>
      </c>
    </row>
    <row r="29" customFormat="false" ht="15" hidden="false" customHeight="true" outlineLevel="0" collapsed="false">
      <c r="A29" s="21" t="n">
        <v>46085</v>
      </c>
      <c r="B29" s="1" t="s">
        <v>79</v>
      </c>
      <c r="C29" s="1" t="s">
        <v>318</v>
      </c>
      <c r="D29" s="23" t="s">
        <v>285</v>
      </c>
      <c r="E29" s="25" t="n">
        <v>6</v>
      </c>
      <c r="F29" s="22" t="n">
        <v>55</v>
      </c>
      <c r="G29" s="22" t="n">
        <f aca="false">IFERROR(E29*F29,"")</f>
        <v>330</v>
      </c>
    </row>
    <row r="30" customFormat="false" ht="15" hidden="false" customHeight="true" outlineLevel="0" collapsed="false">
      <c r="A30" s="21" t="n">
        <v>46090</v>
      </c>
      <c r="B30" s="1" t="s">
        <v>82</v>
      </c>
      <c r="C30" s="1" t="s">
        <v>319</v>
      </c>
      <c r="D30" s="23" t="s">
        <v>285</v>
      </c>
      <c r="E30" s="25" t="n">
        <v>8</v>
      </c>
      <c r="F30" s="22" t="n">
        <v>65</v>
      </c>
      <c r="G30" s="22" t="n">
        <f aca="false">IFERROR(E30*F30,"")</f>
        <v>520</v>
      </c>
    </row>
    <row r="31" customFormat="false" ht="15" hidden="false" customHeight="true" outlineLevel="0" collapsed="false">
      <c r="A31" s="21" t="n">
        <v>46091</v>
      </c>
      <c r="B31" s="1" t="s">
        <v>82</v>
      </c>
      <c r="C31" s="1" t="s">
        <v>320</v>
      </c>
      <c r="D31" s="23" t="s">
        <v>285</v>
      </c>
      <c r="E31" s="25" t="n">
        <v>8</v>
      </c>
      <c r="F31" s="22" t="n">
        <v>65</v>
      </c>
      <c r="G31" s="22" t="n">
        <f aca="false">IFERROR(E31*F31,"")</f>
        <v>520</v>
      </c>
    </row>
    <row r="32" customFormat="false" ht="15" hidden="false" customHeight="true" outlineLevel="0" collapsed="false">
      <c r="A32" s="21" t="n">
        <v>46092</v>
      </c>
      <c r="B32" s="1" t="s">
        <v>82</v>
      </c>
      <c r="C32" s="1" t="s">
        <v>321</v>
      </c>
      <c r="D32" s="23" t="s">
        <v>285</v>
      </c>
      <c r="E32" s="25" t="n">
        <v>8</v>
      </c>
      <c r="F32" s="22" t="n">
        <v>65</v>
      </c>
      <c r="G32" s="22" t="n">
        <f aca="false">IFERROR(E32*F32,"")</f>
        <v>520</v>
      </c>
    </row>
    <row r="33" customFormat="false" ht="15" hidden="false" customHeight="true" outlineLevel="0" collapsed="false">
      <c r="A33" s="21" t="n">
        <v>46093</v>
      </c>
      <c r="B33" s="1" t="s">
        <v>82</v>
      </c>
      <c r="C33" s="1" t="s">
        <v>322</v>
      </c>
      <c r="D33" s="23" t="s">
        <v>285</v>
      </c>
      <c r="E33" s="25" t="n">
        <v>8</v>
      </c>
      <c r="F33" s="22" t="n">
        <v>65</v>
      </c>
      <c r="G33" s="22" t="n">
        <f aca="false">IFERROR(E33*F33,"")</f>
        <v>520</v>
      </c>
    </row>
    <row r="34" customFormat="false" ht="15" hidden="false" customHeight="true" outlineLevel="0" collapsed="false">
      <c r="A34" s="21" t="n">
        <v>46098</v>
      </c>
      <c r="B34" s="1" t="s">
        <v>87</v>
      </c>
      <c r="C34" s="1" t="s">
        <v>88</v>
      </c>
      <c r="D34" s="23" t="s">
        <v>285</v>
      </c>
      <c r="E34" s="25" t="n">
        <v>8</v>
      </c>
      <c r="F34" s="22" t="n">
        <v>60</v>
      </c>
      <c r="G34" s="22" t="n">
        <f aca="false">IFERROR(E34*F34,"")</f>
        <v>480</v>
      </c>
    </row>
    <row r="35" customFormat="false" ht="15" hidden="false" customHeight="true" outlineLevel="0" collapsed="false">
      <c r="A35" s="21" t="n">
        <v>46099</v>
      </c>
      <c r="B35" s="1" t="s">
        <v>87</v>
      </c>
      <c r="C35" s="1" t="s">
        <v>323</v>
      </c>
      <c r="D35" s="23" t="s">
        <v>285</v>
      </c>
      <c r="E35" s="25" t="n">
        <v>7</v>
      </c>
      <c r="F35" s="22" t="n">
        <v>60</v>
      </c>
      <c r="G35" s="22" t="n">
        <f aca="false">IFERROR(E35*F35,"")</f>
        <v>420</v>
      </c>
    </row>
    <row r="36" customFormat="false" ht="15" hidden="false" customHeight="true" outlineLevel="0" collapsed="false">
      <c r="A36" s="21" t="n">
        <v>46105</v>
      </c>
      <c r="B36" s="1" t="s">
        <v>90</v>
      </c>
      <c r="C36" s="1" t="s">
        <v>324</v>
      </c>
      <c r="D36" s="23" t="s">
        <v>285</v>
      </c>
      <c r="E36" s="25" t="n">
        <v>6</v>
      </c>
      <c r="F36" s="22" t="n">
        <v>60</v>
      </c>
      <c r="G36" s="22" t="n">
        <f aca="false">IFERROR(E36*F36,"")</f>
        <v>360</v>
      </c>
    </row>
    <row r="37" customFormat="false" ht="15" hidden="false" customHeight="true" outlineLevel="0" collapsed="false">
      <c r="A37" s="21" t="n">
        <v>46106</v>
      </c>
      <c r="B37" s="1" t="s">
        <v>90</v>
      </c>
      <c r="C37" s="1" t="s">
        <v>325</v>
      </c>
      <c r="D37" s="23" t="s">
        <v>285</v>
      </c>
      <c r="E37" s="25" t="n">
        <v>5</v>
      </c>
      <c r="F37" s="22" t="n">
        <v>60</v>
      </c>
      <c r="G37" s="22" t="n">
        <f aca="false">IFERROR(E37*F37,"")</f>
        <v>300</v>
      </c>
    </row>
    <row r="38" customFormat="false" ht="15" hidden="false" customHeight="true" outlineLevel="0" collapsed="false">
      <c r="A38" s="21"/>
      <c r="D38" s="23"/>
      <c r="E38" s="25"/>
      <c r="F38" s="22"/>
      <c r="G38" s="22" t="n">
        <f aca="false">IFERROR(E38*F38,"")</f>
        <v>0</v>
      </c>
    </row>
    <row r="39" customFormat="false" ht="15" hidden="false" customHeight="true" outlineLevel="0" collapsed="false">
      <c r="A39" s="21"/>
      <c r="D39" s="23"/>
      <c r="E39" s="25"/>
      <c r="F39" s="22"/>
      <c r="G39" s="22" t="n">
        <f aca="false">IFERROR(E39*F39,"")</f>
        <v>0</v>
      </c>
    </row>
    <row r="40" customFormat="false" ht="15" hidden="false" customHeight="true" outlineLevel="0" collapsed="false">
      <c r="A40" s="21"/>
      <c r="D40" s="23"/>
      <c r="E40" s="25"/>
      <c r="F40" s="22"/>
      <c r="G40" s="22" t="n">
        <f aca="false">IFERROR(E40*F40,"")</f>
        <v>0</v>
      </c>
    </row>
    <row r="41" customFormat="false" ht="15" hidden="false" customHeight="true" outlineLevel="0" collapsed="false">
      <c r="A41" s="21"/>
      <c r="D41" s="23"/>
      <c r="E41" s="25"/>
      <c r="F41" s="22"/>
      <c r="G41" s="22" t="n">
        <f aca="false">IFERROR(E41*F41,"")</f>
        <v>0</v>
      </c>
    </row>
    <row r="42" customFormat="false" ht="15" hidden="false" customHeight="true" outlineLevel="0" collapsed="false">
      <c r="A42" s="21"/>
      <c r="D42" s="23"/>
      <c r="E42" s="25"/>
      <c r="F42" s="22"/>
      <c r="G42" s="22" t="n">
        <f aca="false">IFERROR(E42*F42,"")</f>
        <v>0</v>
      </c>
    </row>
    <row r="43" customFormat="false" ht="15" hidden="false" customHeight="true" outlineLevel="0" collapsed="false">
      <c r="A43" s="21"/>
      <c r="D43" s="23"/>
      <c r="E43" s="25"/>
      <c r="F43" s="22"/>
      <c r="G43" s="22" t="n">
        <f aca="false">IFERROR(E43*F43,"")</f>
        <v>0</v>
      </c>
    </row>
    <row r="44" customFormat="false" ht="15" hidden="false" customHeight="true" outlineLevel="0" collapsed="false">
      <c r="A44" s="21"/>
      <c r="D44" s="23"/>
      <c r="E44" s="25"/>
      <c r="F44" s="22"/>
      <c r="G44" s="22" t="n">
        <f aca="false">IFERROR(E44*F44,"")</f>
        <v>0</v>
      </c>
    </row>
    <row r="45" customFormat="false" ht="15" hidden="false" customHeight="true" outlineLevel="0" collapsed="false">
      <c r="A45" s="21"/>
      <c r="D45" s="23"/>
      <c r="E45" s="25"/>
      <c r="F45" s="22"/>
      <c r="G45" s="22" t="n">
        <f aca="false">IFERROR(E45*F45,"")</f>
        <v>0</v>
      </c>
    </row>
    <row r="46" customFormat="false" ht="15" hidden="false" customHeight="true" outlineLevel="0" collapsed="false">
      <c r="A46" s="21"/>
      <c r="D46" s="23"/>
      <c r="E46" s="25"/>
      <c r="F46" s="22"/>
      <c r="G46" s="22" t="n">
        <f aca="false">IFERROR(E46*F46,"")</f>
        <v>0</v>
      </c>
    </row>
    <row r="47" customFormat="false" ht="15" hidden="false" customHeight="true" outlineLevel="0" collapsed="false">
      <c r="A47" s="21"/>
      <c r="D47" s="23"/>
      <c r="E47" s="25"/>
      <c r="F47" s="22"/>
      <c r="G47" s="22" t="n">
        <f aca="false">IFERROR(E47*F47,"")</f>
        <v>0</v>
      </c>
    </row>
    <row r="48" customFormat="false" ht="15" hidden="false" customHeight="true" outlineLevel="0" collapsed="false">
      <c r="A48" s="21"/>
      <c r="D48" s="23"/>
      <c r="E48" s="25"/>
      <c r="F48" s="22"/>
      <c r="G48" s="22" t="n">
        <f aca="false">IFERROR(E48*F48,"")</f>
        <v>0</v>
      </c>
    </row>
    <row r="49" customFormat="false" ht="15" hidden="false" customHeight="true" outlineLevel="0" collapsed="false">
      <c r="A49" s="21"/>
      <c r="D49" s="23"/>
      <c r="E49" s="25"/>
      <c r="F49" s="22"/>
      <c r="G49" s="22" t="n">
        <f aca="false">IFERROR(E49*F49,"")</f>
        <v>0</v>
      </c>
    </row>
    <row r="50" customFormat="false" ht="15" hidden="false" customHeight="true" outlineLevel="0" collapsed="false">
      <c r="A50" s="21"/>
      <c r="D50" s="23"/>
      <c r="E50" s="25"/>
      <c r="F50" s="22"/>
      <c r="G50" s="22" t="n">
        <f aca="false">IFERROR(E50*F50,"")</f>
        <v>0</v>
      </c>
    </row>
    <row r="51" customFormat="false" ht="15" hidden="false" customHeight="true" outlineLevel="0" collapsed="false">
      <c r="A51" s="21"/>
      <c r="D51" s="23"/>
      <c r="E51" s="25"/>
      <c r="F51" s="22"/>
      <c r="G51" s="22" t="n">
        <f aca="false">IFERROR(E51*F51,"")</f>
        <v>0</v>
      </c>
    </row>
    <row r="52" customFormat="false" ht="15" hidden="false" customHeight="true" outlineLevel="0" collapsed="false">
      <c r="A52" s="21"/>
      <c r="D52" s="23"/>
      <c r="E52" s="25"/>
      <c r="F52" s="22"/>
      <c r="G52" s="22" t="n">
        <f aca="false">IFERROR(E52*F52,"")</f>
        <v>0</v>
      </c>
    </row>
    <row r="53" customFormat="false" ht="15" hidden="false" customHeight="true" outlineLevel="0" collapsed="false">
      <c r="A53" s="21"/>
      <c r="D53" s="23"/>
      <c r="E53" s="25"/>
      <c r="F53" s="22"/>
      <c r="G53" s="22" t="n">
        <f aca="false">IFERROR(E53*F53,"")</f>
        <v>0</v>
      </c>
    </row>
    <row r="54" customFormat="false" ht="15" hidden="false" customHeight="true" outlineLevel="0" collapsed="false">
      <c r="A54" s="21"/>
      <c r="D54" s="23"/>
      <c r="E54" s="25"/>
      <c r="F54" s="22"/>
      <c r="G54" s="22" t="n">
        <f aca="false">IFERROR(E54*F54,"")</f>
        <v>0</v>
      </c>
    </row>
    <row r="55" customFormat="false" ht="15" hidden="false" customHeight="true" outlineLevel="0" collapsed="false">
      <c r="A55" s="21"/>
      <c r="D55" s="23"/>
      <c r="E55" s="25"/>
      <c r="F55" s="22"/>
      <c r="G55" s="22" t="n">
        <f aca="false">IFERROR(E55*F55,"")</f>
        <v>0</v>
      </c>
    </row>
    <row r="56" customFormat="false" ht="15" hidden="false" customHeight="true" outlineLevel="0" collapsed="false">
      <c r="A56" s="21"/>
      <c r="D56" s="23"/>
      <c r="E56" s="25"/>
      <c r="F56" s="22"/>
      <c r="G56" s="22" t="n">
        <f aca="false">IFERROR(E56*F56,"")</f>
        <v>0</v>
      </c>
    </row>
    <row r="57" customFormat="false" ht="15" hidden="false" customHeight="true" outlineLevel="0" collapsed="false">
      <c r="A57" s="21"/>
      <c r="D57" s="23"/>
      <c r="E57" s="25"/>
      <c r="F57" s="22"/>
      <c r="G57" s="22" t="n">
        <f aca="false">IFERROR(E57*F57,"")</f>
        <v>0</v>
      </c>
    </row>
    <row r="58" customFormat="false" ht="15" hidden="false" customHeight="true" outlineLevel="0" collapsed="false">
      <c r="A58" s="21"/>
      <c r="D58" s="23"/>
      <c r="E58" s="25"/>
      <c r="F58" s="22"/>
      <c r="G58" s="22" t="n">
        <f aca="false">IFERROR(E58*F58,"")</f>
        <v>0</v>
      </c>
    </row>
    <row r="59" customFormat="false" ht="15" hidden="false" customHeight="true" outlineLevel="0" collapsed="false">
      <c r="A59" s="21"/>
      <c r="D59" s="23"/>
      <c r="E59" s="25"/>
      <c r="F59" s="22"/>
      <c r="G59" s="22" t="n">
        <f aca="false">IFERROR(E59*F59,"")</f>
        <v>0</v>
      </c>
    </row>
    <row r="60" customFormat="false" ht="15" hidden="false" customHeight="true" outlineLevel="0" collapsed="false">
      <c r="A60" s="21"/>
      <c r="D60" s="23"/>
      <c r="E60" s="25"/>
      <c r="F60" s="22"/>
      <c r="G60" s="22" t="n">
        <f aca="false">IFERROR(E60*F60,"")</f>
        <v>0</v>
      </c>
    </row>
    <row r="61" customFormat="false" ht="15" hidden="false" customHeight="true" outlineLevel="0" collapsed="false">
      <c r="A61" s="21"/>
      <c r="D61" s="23"/>
      <c r="E61" s="25"/>
      <c r="F61" s="22"/>
      <c r="G61" s="22" t="n">
        <f aca="false">IFERROR(E61*F61,"")</f>
        <v>0</v>
      </c>
    </row>
    <row r="62" customFormat="false" ht="15" hidden="false" customHeight="true" outlineLevel="0" collapsed="false">
      <c r="A62" s="21"/>
      <c r="D62" s="23"/>
      <c r="E62" s="25"/>
      <c r="F62" s="22"/>
      <c r="G62" s="22" t="n">
        <f aca="false">IFERROR(E62*F62,"")</f>
        <v>0</v>
      </c>
    </row>
    <row r="63" customFormat="false" ht="15" hidden="false" customHeight="true" outlineLevel="0" collapsed="false">
      <c r="A63" s="21"/>
      <c r="D63" s="23"/>
      <c r="E63" s="25"/>
      <c r="F63" s="22"/>
      <c r="G63" s="22" t="n">
        <f aca="false">IFERROR(E63*F63,"")</f>
        <v>0</v>
      </c>
    </row>
    <row r="64" customFormat="false" ht="15" hidden="false" customHeight="true" outlineLevel="0" collapsed="false">
      <c r="A64" s="21"/>
      <c r="D64" s="23"/>
      <c r="E64" s="25"/>
      <c r="F64" s="22"/>
      <c r="G64" s="22" t="n">
        <f aca="false">IFERROR(E64*F64,"")</f>
        <v>0</v>
      </c>
    </row>
    <row r="65" customFormat="false" ht="15" hidden="false" customHeight="true" outlineLevel="0" collapsed="false">
      <c r="A65" s="21"/>
      <c r="D65" s="23"/>
      <c r="E65" s="25"/>
      <c r="F65" s="22"/>
      <c r="G65" s="22" t="n">
        <f aca="false">IFERROR(E65*F65,"")</f>
        <v>0</v>
      </c>
    </row>
    <row r="66" customFormat="false" ht="15" hidden="false" customHeight="true" outlineLevel="0" collapsed="false">
      <c r="A66" s="21"/>
      <c r="D66" s="23"/>
      <c r="E66" s="25"/>
      <c r="F66" s="22"/>
      <c r="G66" s="22" t="n">
        <f aca="false">IFERROR(E66*F66,"")</f>
        <v>0</v>
      </c>
    </row>
    <row r="67" customFormat="false" ht="15" hidden="false" customHeight="true" outlineLevel="0" collapsed="false">
      <c r="A67" s="21"/>
      <c r="D67" s="23"/>
      <c r="E67" s="25"/>
      <c r="F67" s="22"/>
      <c r="G67" s="22" t="n">
        <f aca="false">IFERROR(E67*F67,"")</f>
        <v>0</v>
      </c>
    </row>
    <row r="68" customFormat="false" ht="15" hidden="false" customHeight="true" outlineLevel="0" collapsed="false">
      <c r="A68" s="21"/>
      <c r="D68" s="23"/>
      <c r="E68" s="25"/>
      <c r="F68" s="22"/>
      <c r="G68" s="22" t="n">
        <f aca="false">IFERROR(E68*F68,"")</f>
        <v>0</v>
      </c>
    </row>
    <row r="69" customFormat="false" ht="15" hidden="false" customHeight="true" outlineLevel="0" collapsed="false">
      <c r="A69" s="21"/>
      <c r="D69" s="23"/>
      <c r="E69" s="25"/>
      <c r="F69" s="22"/>
      <c r="G69" s="22" t="n">
        <f aca="false">IFERROR(E69*F69,"")</f>
        <v>0</v>
      </c>
    </row>
    <row r="70" customFormat="false" ht="15" hidden="false" customHeight="true" outlineLevel="0" collapsed="false">
      <c r="A70" s="21"/>
      <c r="D70" s="23"/>
      <c r="E70" s="25"/>
      <c r="F70" s="22"/>
      <c r="G70" s="22" t="n">
        <f aca="false">IFERROR(E70*F70,"")</f>
        <v>0</v>
      </c>
    </row>
    <row r="71" customFormat="false" ht="15" hidden="false" customHeight="true" outlineLevel="0" collapsed="false">
      <c r="A71" s="21"/>
      <c r="D71" s="23"/>
      <c r="E71" s="25"/>
      <c r="F71" s="22"/>
      <c r="G71" s="22" t="n">
        <f aca="false">IFERROR(E71*F71,"")</f>
        <v>0</v>
      </c>
    </row>
    <row r="72" customFormat="false" ht="15" hidden="false" customHeight="true" outlineLevel="0" collapsed="false">
      <c r="A72" s="21"/>
      <c r="D72" s="23"/>
      <c r="E72" s="25"/>
      <c r="F72" s="22"/>
      <c r="G72" s="22" t="n">
        <f aca="false">IFERROR(E72*F72,"")</f>
        <v>0</v>
      </c>
    </row>
    <row r="73" customFormat="false" ht="15" hidden="false" customHeight="true" outlineLevel="0" collapsed="false">
      <c r="A73" s="21"/>
      <c r="D73" s="23"/>
      <c r="E73" s="25"/>
      <c r="F73" s="22"/>
      <c r="G73" s="22" t="n">
        <f aca="false">IFERROR(E73*F73,"")</f>
        <v>0</v>
      </c>
    </row>
    <row r="74" customFormat="false" ht="15" hidden="false" customHeight="true" outlineLevel="0" collapsed="false">
      <c r="A74" s="21"/>
      <c r="D74" s="23"/>
      <c r="E74" s="25"/>
      <c r="F74" s="22"/>
      <c r="G74" s="22" t="n">
        <f aca="false">IFERROR(E74*F74,"")</f>
        <v>0</v>
      </c>
    </row>
    <row r="75" customFormat="false" ht="15" hidden="false" customHeight="true" outlineLevel="0" collapsed="false">
      <c r="A75" s="21"/>
      <c r="D75" s="23"/>
      <c r="E75" s="25"/>
      <c r="F75" s="22"/>
      <c r="G75" s="22" t="n">
        <f aca="false">IFERROR(E75*F75,"")</f>
        <v>0</v>
      </c>
    </row>
    <row r="76" customFormat="false" ht="15" hidden="false" customHeight="true" outlineLevel="0" collapsed="false">
      <c r="A76" s="21"/>
      <c r="D76" s="23"/>
      <c r="E76" s="25"/>
      <c r="F76" s="22"/>
      <c r="G76" s="22" t="n">
        <f aca="false">IFERROR(E76*F76,"")</f>
        <v>0</v>
      </c>
    </row>
    <row r="77" customFormat="false" ht="15" hidden="false" customHeight="true" outlineLevel="0" collapsed="false">
      <c r="A77" s="21"/>
      <c r="D77" s="23"/>
      <c r="E77" s="25"/>
      <c r="F77" s="22"/>
      <c r="G77" s="22" t="n">
        <f aca="false">IFERROR(E77*F77,"")</f>
        <v>0</v>
      </c>
    </row>
    <row r="78" customFormat="false" ht="15" hidden="false" customHeight="true" outlineLevel="0" collapsed="false">
      <c r="A78" s="21"/>
      <c r="D78" s="23"/>
      <c r="E78" s="25"/>
      <c r="F78" s="22"/>
      <c r="G78" s="22" t="n">
        <f aca="false">IFERROR(E78*F78,"")</f>
        <v>0</v>
      </c>
    </row>
    <row r="79" customFormat="false" ht="15" hidden="false" customHeight="true" outlineLevel="0" collapsed="false">
      <c r="A79" s="21"/>
      <c r="D79" s="23"/>
      <c r="E79" s="25"/>
      <c r="F79" s="22"/>
      <c r="G79" s="22" t="n">
        <f aca="false">IFERROR(E79*F79,"")</f>
        <v>0</v>
      </c>
    </row>
    <row r="80" customFormat="false" ht="15" hidden="false" customHeight="true" outlineLevel="0" collapsed="false">
      <c r="A80" s="21"/>
      <c r="D80" s="23"/>
      <c r="E80" s="25"/>
      <c r="F80" s="22"/>
      <c r="G80" s="22" t="n">
        <f aca="false">IFERROR(E80*F80,"")</f>
        <v>0</v>
      </c>
    </row>
    <row r="81" customFormat="false" ht="15" hidden="false" customHeight="true" outlineLevel="0" collapsed="false">
      <c r="A81" s="21"/>
      <c r="D81" s="23"/>
      <c r="E81" s="25"/>
      <c r="F81" s="22"/>
      <c r="G81" s="22" t="n">
        <f aca="false">IFERROR(E81*F81,"")</f>
        <v>0</v>
      </c>
    </row>
    <row r="82" customFormat="false" ht="15" hidden="false" customHeight="true" outlineLevel="0" collapsed="false">
      <c r="A82" s="21"/>
      <c r="D82" s="23"/>
      <c r="E82" s="25"/>
      <c r="F82" s="22"/>
      <c r="G82" s="22" t="n">
        <f aca="false">IFERROR(E82*F82,"")</f>
        <v>0</v>
      </c>
    </row>
    <row r="83" customFormat="false" ht="15" hidden="false" customHeight="true" outlineLevel="0" collapsed="false">
      <c r="A83" s="21"/>
      <c r="D83" s="23"/>
      <c r="E83" s="25"/>
      <c r="F83" s="22"/>
      <c r="G83" s="22" t="n">
        <f aca="false">IFERROR(E83*F83,"")</f>
        <v>0</v>
      </c>
    </row>
    <row r="84" customFormat="false" ht="15" hidden="false" customHeight="true" outlineLevel="0" collapsed="false">
      <c r="A84" s="21"/>
      <c r="D84" s="23"/>
      <c r="E84" s="25"/>
      <c r="F84" s="22"/>
      <c r="G84" s="22" t="n">
        <f aca="false">IFERROR(E84*F84,"")</f>
        <v>0</v>
      </c>
    </row>
    <row r="85" customFormat="false" ht="15" hidden="false" customHeight="true" outlineLevel="0" collapsed="false">
      <c r="A85" s="21"/>
      <c r="D85" s="23"/>
      <c r="E85" s="25"/>
      <c r="F85" s="22"/>
      <c r="G85" s="22" t="n">
        <f aca="false">IFERROR(E85*F85,"")</f>
        <v>0</v>
      </c>
    </row>
    <row r="86" customFormat="false" ht="15" hidden="false" customHeight="true" outlineLevel="0" collapsed="false">
      <c r="A86" s="21"/>
      <c r="D86" s="23"/>
      <c r="E86" s="25"/>
      <c r="F86" s="22"/>
      <c r="G86" s="22" t="n">
        <f aca="false">IFERROR(E86*F86,"")</f>
        <v>0</v>
      </c>
    </row>
    <row r="87" customFormat="false" ht="15" hidden="false" customHeight="true" outlineLevel="0" collapsed="false">
      <c r="A87" s="21"/>
      <c r="D87" s="23"/>
      <c r="E87" s="25"/>
      <c r="F87" s="22"/>
      <c r="G87" s="22" t="n">
        <f aca="false">IFERROR(E87*F87,"")</f>
        <v>0</v>
      </c>
    </row>
    <row r="88" customFormat="false" ht="15" hidden="false" customHeight="true" outlineLevel="0" collapsed="false">
      <c r="A88" s="21"/>
      <c r="D88" s="23"/>
      <c r="E88" s="25"/>
      <c r="F88" s="22"/>
      <c r="G88" s="22" t="n">
        <f aca="false">IFERROR(E88*F88,"")</f>
        <v>0</v>
      </c>
    </row>
    <row r="89" customFormat="false" ht="15" hidden="false" customHeight="true" outlineLevel="0" collapsed="false">
      <c r="A89" s="21"/>
      <c r="D89" s="23"/>
      <c r="E89" s="25"/>
      <c r="F89" s="22"/>
      <c r="G89" s="22" t="n">
        <f aca="false">IFERROR(E89*F89,"")</f>
        <v>0</v>
      </c>
    </row>
    <row r="90" customFormat="false" ht="15" hidden="false" customHeight="true" outlineLevel="0" collapsed="false">
      <c r="A90" s="21"/>
      <c r="D90" s="23"/>
      <c r="E90" s="25"/>
      <c r="F90" s="22"/>
      <c r="G90" s="22" t="n">
        <f aca="false">IFERROR(E90*F90,"")</f>
        <v>0</v>
      </c>
    </row>
    <row r="91" customFormat="false" ht="15" hidden="false" customHeight="true" outlineLevel="0" collapsed="false">
      <c r="A91" s="21"/>
      <c r="D91" s="23"/>
      <c r="E91" s="25"/>
      <c r="F91" s="22"/>
      <c r="G91" s="22" t="n">
        <f aca="false">IFERROR(E91*F91,"")</f>
        <v>0</v>
      </c>
    </row>
    <row r="92" customFormat="false" ht="15" hidden="false" customHeight="true" outlineLevel="0" collapsed="false">
      <c r="A92" s="21"/>
      <c r="D92" s="23"/>
      <c r="E92" s="25"/>
      <c r="F92" s="22"/>
      <c r="G92" s="22" t="n">
        <f aca="false">IFERROR(E92*F92,"")</f>
        <v>0</v>
      </c>
    </row>
    <row r="93" customFormat="false" ht="15" hidden="false" customHeight="true" outlineLevel="0" collapsed="false">
      <c r="A93" s="21"/>
      <c r="D93" s="23"/>
      <c r="E93" s="25"/>
      <c r="F93" s="22"/>
      <c r="G93" s="22" t="n">
        <f aca="false">IFERROR(E93*F93,"")</f>
        <v>0</v>
      </c>
    </row>
    <row r="94" customFormat="false" ht="15" hidden="false" customHeight="true" outlineLevel="0" collapsed="false">
      <c r="A94" s="21"/>
      <c r="D94" s="23"/>
      <c r="E94" s="25"/>
      <c r="F94" s="22"/>
      <c r="G94" s="22" t="n">
        <f aca="false">IFERROR(E94*F94,"")</f>
        <v>0</v>
      </c>
    </row>
    <row r="95" customFormat="false" ht="15" hidden="false" customHeight="true" outlineLevel="0" collapsed="false">
      <c r="A95" s="21"/>
      <c r="D95" s="23"/>
      <c r="E95" s="25"/>
      <c r="F95" s="22"/>
      <c r="G95" s="22" t="n">
        <f aca="false">IFERROR(E95*F95,"")</f>
        <v>0</v>
      </c>
    </row>
    <row r="96" customFormat="false" ht="15" hidden="false" customHeight="true" outlineLevel="0" collapsed="false">
      <c r="A96" s="21"/>
      <c r="D96" s="23"/>
      <c r="E96" s="25"/>
      <c r="F96" s="22"/>
      <c r="G96" s="22" t="n">
        <f aca="false">IFERROR(E96*F96,"")</f>
        <v>0</v>
      </c>
    </row>
    <row r="97" customFormat="false" ht="15" hidden="false" customHeight="true" outlineLevel="0" collapsed="false">
      <c r="A97" s="21"/>
      <c r="D97" s="23"/>
      <c r="E97" s="25"/>
      <c r="F97" s="22"/>
      <c r="G97" s="22" t="n">
        <f aca="false">IFERROR(E97*F97,"")</f>
        <v>0</v>
      </c>
    </row>
    <row r="98" customFormat="false" ht="15" hidden="false" customHeight="true" outlineLevel="0" collapsed="false">
      <c r="A98" s="21"/>
      <c r="D98" s="23"/>
      <c r="E98" s="25"/>
      <c r="F98" s="22"/>
      <c r="G98" s="22" t="n">
        <f aca="false">IFERROR(E98*F98,"")</f>
        <v>0</v>
      </c>
    </row>
    <row r="99" customFormat="false" ht="15" hidden="false" customHeight="true" outlineLevel="0" collapsed="false">
      <c r="A99" s="21"/>
      <c r="D99" s="23"/>
      <c r="E99" s="25"/>
      <c r="F99" s="22"/>
      <c r="G99" s="22" t="n">
        <f aca="false">IFERROR(E99*F99,"")</f>
        <v>0</v>
      </c>
    </row>
    <row r="100" customFormat="false" ht="15" hidden="false" customHeight="true" outlineLevel="0" collapsed="false">
      <c r="A100" s="21"/>
      <c r="D100" s="23"/>
      <c r="E100" s="25"/>
      <c r="F100" s="22"/>
      <c r="G100" s="22" t="n">
        <f aca="false">IFERROR(E100*F100,"")</f>
        <v>0</v>
      </c>
    </row>
    <row r="101" customFormat="false" ht="15" hidden="false" customHeight="true" outlineLevel="0" collapsed="false">
      <c r="A101" s="21"/>
      <c r="D101" s="23"/>
      <c r="E101" s="25"/>
      <c r="F101" s="22"/>
      <c r="G101" s="22" t="n">
        <f aca="false">IFERROR(E101*F101,"")</f>
        <v>0</v>
      </c>
    </row>
    <row r="103" customFormat="false" ht="15" hidden="false" customHeight="true" outlineLevel="0" collapsed="false">
      <c r="A103" s="13" t="s">
        <v>137</v>
      </c>
      <c r="E103" s="26" t="n">
        <f aca="false">SUM(E2:E101)</f>
        <v>253</v>
      </c>
      <c r="G103" s="24" t="n">
        <f aca="false">SUM(G2:G101)</f>
        <v>14665</v>
      </c>
    </row>
    <row r="105" customFormat="false" ht="15" hidden="false" customHeight="true" outlineLevel="0" collapsed="false">
      <c r="A105" s="13" t="s">
        <v>326</v>
      </c>
    </row>
    <row r="106" customFormat="false" ht="15" hidden="false" customHeight="true" outlineLevel="0" collapsed="false">
      <c r="A106" s="18" t="s">
        <v>327</v>
      </c>
      <c r="B106" s="27" t="n">
        <f aca="false">SUM(E2:E101)</f>
        <v>253</v>
      </c>
    </row>
    <row r="107" customFormat="false" ht="15" hidden="false" customHeight="true" outlineLevel="0" collapsed="false">
      <c r="A107" s="18" t="s">
        <v>328</v>
      </c>
      <c r="B107" s="25" t="n">
        <v>1225</v>
      </c>
    </row>
    <row r="108" customFormat="false" ht="15" hidden="false" customHeight="true" outlineLevel="0" collapsed="false">
      <c r="A108" s="18" t="s">
        <v>329</v>
      </c>
      <c r="B108" s="28" t="n">
        <f aca="false">B106/B107</f>
        <v>0.206530612244898</v>
      </c>
    </row>
    <row r="109" customFormat="false" ht="15" hidden="false" customHeight="true" outlineLevel="0" collapsed="false">
      <c r="A109" s="18" t="s">
        <v>330</v>
      </c>
      <c r="B109" s="27" t="n">
        <f aca="false">MAX(0,B107-B106)</f>
        <v>972</v>
      </c>
    </row>
    <row r="111" customFormat="false" ht="15" hidden="false" customHeight="true" outlineLevel="0" collapsed="false">
      <c r="A111" s="29" t="s">
        <v>331</v>
      </c>
    </row>
  </sheetData>
  <autoFilter ref="A1:G101"/>
  <dataValidations count="1">
    <dataValidation allowBlank="true" errorStyle="stop" operator="between" showDropDown="false" showErrorMessage="false" showInputMessage="false" sqref="D2:D101" type="list">
      <formula1>"declarabel,acquisitie,administratie,scholing,reistijd,overig"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8A951"/>
    <pageSetUpPr fitToPage="false"/>
  </sheetPr>
  <dimension ref="A1:G10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3" min="2" style="1" width="20"/>
    <col collapsed="false" customWidth="true" hidden="false" outlineLevel="0" max="4" min="4" style="1" width="28"/>
    <col collapsed="false" customWidth="true" hidden="false" outlineLevel="0" max="5" min="5" style="1" width="12"/>
    <col collapsed="false" customWidth="true" hidden="false" outlineLevel="0" max="6" min="6" style="1" width="10"/>
    <col collapsed="false" customWidth="true" hidden="false" outlineLevel="0" max="7" min="7" style="1" width="15"/>
  </cols>
  <sheetData>
    <row r="1" customFormat="false" ht="31.5" hidden="false" customHeight="true" outlineLevel="0" collapsed="false">
      <c r="A1" s="12" t="s">
        <v>36</v>
      </c>
      <c r="B1" s="12" t="s">
        <v>332</v>
      </c>
      <c r="C1" s="12" t="s">
        <v>333</v>
      </c>
      <c r="D1" s="12" t="s">
        <v>334</v>
      </c>
      <c r="E1" s="12" t="s">
        <v>335</v>
      </c>
      <c r="F1" s="12" t="s">
        <v>336</v>
      </c>
      <c r="G1" s="12" t="s">
        <v>337</v>
      </c>
    </row>
    <row r="2" customFormat="false" ht="15" hidden="false" customHeight="true" outlineLevel="0" collapsed="false">
      <c r="A2" s="21" t="n">
        <v>46028</v>
      </c>
      <c r="B2" s="1" t="s">
        <v>338</v>
      </c>
      <c r="C2" s="1" t="s">
        <v>338</v>
      </c>
      <c r="D2" s="1" t="s">
        <v>50</v>
      </c>
      <c r="E2" s="23" t="s">
        <v>339</v>
      </c>
      <c r="F2" s="30" t="n">
        <v>8</v>
      </c>
      <c r="G2" s="14" t="n">
        <f aca="false">IFERROR(F2*IF(E2="ja",2,1)*$B$105,"")</f>
        <v>3.68</v>
      </c>
    </row>
    <row r="3" customFormat="false" ht="15" hidden="false" customHeight="true" outlineLevel="0" collapsed="false">
      <c r="A3" s="21" t="n">
        <v>46035</v>
      </c>
      <c r="B3" s="1" t="s">
        <v>338</v>
      </c>
      <c r="C3" s="1" t="s">
        <v>340</v>
      </c>
      <c r="D3" s="1" t="s">
        <v>56</v>
      </c>
      <c r="E3" s="23" t="s">
        <v>339</v>
      </c>
      <c r="F3" s="30" t="n">
        <v>14</v>
      </c>
      <c r="G3" s="14" t="n">
        <f aca="false">IFERROR(F3*IF(E3="ja",2,1)*$B$105,"")</f>
        <v>6.44</v>
      </c>
    </row>
    <row r="4" customFormat="false" ht="15" hidden="false" customHeight="true" outlineLevel="0" collapsed="false">
      <c r="A4" s="21" t="n">
        <v>46037</v>
      </c>
      <c r="B4" s="1" t="s">
        <v>338</v>
      </c>
      <c r="C4" s="1" t="s">
        <v>340</v>
      </c>
      <c r="D4" s="1" t="s">
        <v>56</v>
      </c>
      <c r="E4" s="23" t="s">
        <v>339</v>
      </c>
      <c r="F4" s="30" t="n">
        <v>14</v>
      </c>
      <c r="G4" s="14" t="n">
        <f aca="false">IFERROR(F4*IF(E4="ja",2,1)*$B$105,"")</f>
        <v>6.44</v>
      </c>
    </row>
    <row r="5" customFormat="false" ht="15" hidden="false" customHeight="true" outlineLevel="0" collapsed="false">
      <c r="A5" s="21" t="n">
        <v>46039</v>
      </c>
      <c r="B5" s="1" t="s">
        <v>338</v>
      </c>
      <c r="C5" s="1" t="s">
        <v>338</v>
      </c>
      <c r="D5" s="1" t="s">
        <v>341</v>
      </c>
      <c r="E5" s="23" t="s">
        <v>342</v>
      </c>
      <c r="F5" s="30" t="n">
        <v>22</v>
      </c>
      <c r="G5" s="14" t="n">
        <f aca="false">IFERROR(F5*IF(E5="ja",2,1)*$B$105,"")</f>
        <v>5.06</v>
      </c>
    </row>
    <row r="6" customFormat="false" ht="15" hidden="false" customHeight="true" outlineLevel="0" collapsed="false">
      <c r="A6" s="21" t="n">
        <v>46042</v>
      </c>
      <c r="B6" s="1" t="s">
        <v>338</v>
      </c>
      <c r="C6" s="1" t="s">
        <v>338</v>
      </c>
      <c r="D6" s="1" t="s">
        <v>59</v>
      </c>
      <c r="E6" s="23" t="s">
        <v>339</v>
      </c>
      <c r="F6" s="30" t="n">
        <v>6</v>
      </c>
      <c r="G6" s="14" t="n">
        <f aca="false">IFERROR(F6*IF(E6="ja",2,1)*$B$105,"")</f>
        <v>2.76</v>
      </c>
    </row>
    <row r="7" customFormat="false" ht="15" hidden="false" customHeight="true" outlineLevel="0" collapsed="false">
      <c r="A7" s="21" t="n">
        <v>46049</v>
      </c>
      <c r="B7" s="1" t="s">
        <v>338</v>
      </c>
      <c r="C7" s="1" t="s">
        <v>338</v>
      </c>
      <c r="D7" s="1" t="s">
        <v>62</v>
      </c>
      <c r="E7" s="23" t="s">
        <v>339</v>
      </c>
      <c r="F7" s="30" t="n">
        <v>5</v>
      </c>
      <c r="G7" s="14" t="n">
        <f aca="false">IFERROR(F7*IF(E7="ja",2,1)*$B$105,"")</f>
        <v>2.3</v>
      </c>
    </row>
    <row r="8" customFormat="false" ht="15" hidden="false" customHeight="true" outlineLevel="0" collapsed="false">
      <c r="A8" s="21" t="n">
        <v>46056</v>
      </c>
      <c r="B8" s="1" t="s">
        <v>338</v>
      </c>
      <c r="C8" s="1" t="s">
        <v>338</v>
      </c>
      <c r="D8" s="1" t="s">
        <v>65</v>
      </c>
      <c r="E8" s="23" t="s">
        <v>339</v>
      </c>
      <c r="F8" s="30" t="n">
        <v>7</v>
      </c>
      <c r="G8" s="14" t="n">
        <f aca="false">IFERROR(F8*IF(E8="ja",2,1)*$B$105,"")</f>
        <v>3.22</v>
      </c>
    </row>
    <row r="9" customFormat="false" ht="15" hidden="false" customHeight="true" outlineLevel="0" collapsed="false">
      <c r="A9" s="21" t="n">
        <v>46063</v>
      </c>
      <c r="B9" s="1" t="s">
        <v>338</v>
      </c>
      <c r="C9" s="1" t="s">
        <v>338</v>
      </c>
      <c r="D9" s="1" t="s">
        <v>68</v>
      </c>
      <c r="E9" s="23" t="s">
        <v>339</v>
      </c>
      <c r="F9" s="30" t="n">
        <v>9</v>
      </c>
      <c r="G9" s="14" t="n">
        <f aca="false">IFERROR(F9*IF(E9="ja",2,1)*$B$105,"")</f>
        <v>4.14</v>
      </c>
    </row>
    <row r="10" customFormat="false" ht="15" hidden="false" customHeight="true" outlineLevel="0" collapsed="false">
      <c r="A10" s="21" t="n">
        <v>46065</v>
      </c>
      <c r="B10" s="1" t="s">
        <v>338</v>
      </c>
      <c r="C10" s="1" t="s">
        <v>148</v>
      </c>
      <c r="D10" s="1" t="s">
        <v>343</v>
      </c>
      <c r="E10" s="23" t="s">
        <v>339</v>
      </c>
      <c r="F10" s="30" t="n">
        <v>12</v>
      </c>
      <c r="G10" s="14" t="n">
        <f aca="false">IFERROR(F10*IF(E10="ja",2,1)*$B$105,"")</f>
        <v>5.52</v>
      </c>
    </row>
    <row r="11" customFormat="false" ht="15" hidden="false" customHeight="true" outlineLevel="0" collapsed="false">
      <c r="A11" s="21" t="n">
        <v>46070</v>
      </c>
      <c r="B11" s="1" t="s">
        <v>338</v>
      </c>
      <c r="C11" s="1" t="s">
        <v>344</v>
      </c>
      <c r="D11" s="1" t="s">
        <v>73</v>
      </c>
      <c r="E11" s="23" t="s">
        <v>339</v>
      </c>
      <c r="F11" s="30" t="n">
        <v>18</v>
      </c>
      <c r="G11" s="14" t="n">
        <f aca="false">IFERROR(F11*IF(E11="ja",2,1)*$B$105,"")</f>
        <v>8.28</v>
      </c>
    </row>
    <row r="12" customFormat="false" ht="15" hidden="false" customHeight="true" outlineLevel="0" collapsed="false">
      <c r="A12" s="21" t="n">
        <v>46072</v>
      </c>
      <c r="B12" s="1" t="s">
        <v>338</v>
      </c>
      <c r="C12" s="1" t="s">
        <v>344</v>
      </c>
      <c r="D12" s="1" t="s">
        <v>73</v>
      </c>
      <c r="E12" s="23" t="s">
        <v>339</v>
      </c>
      <c r="F12" s="30" t="n">
        <v>18</v>
      </c>
      <c r="G12" s="14" t="n">
        <f aca="false">IFERROR(F12*IF(E12="ja",2,1)*$B$105,"")</f>
        <v>8.28</v>
      </c>
    </row>
    <row r="13" customFormat="false" ht="15" hidden="false" customHeight="true" outlineLevel="0" collapsed="false">
      <c r="A13" s="21" t="n">
        <v>46077</v>
      </c>
      <c r="B13" s="1" t="s">
        <v>338</v>
      </c>
      <c r="C13" s="1" t="s">
        <v>338</v>
      </c>
      <c r="D13" s="1" t="s">
        <v>76</v>
      </c>
      <c r="E13" s="23" t="s">
        <v>339</v>
      </c>
      <c r="F13" s="30" t="n">
        <v>8</v>
      </c>
      <c r="G13" s="14" t="n">
        <f aca="false">IFERROR(F13*IF(E13="ja",2,1)*$B$105,"")</f>
        <v>3.68</v>
      </c>
    </row>
    <row r="14" customFormat="false" ht="15" hidden="false" customHeight="true" outlineLevel="0" collapsed="false">
      <c r="A14" s="21" t="n">
        <v>46084</v>
      </c>
      <c r="B14" s="1" t="s">
        <v>338</v>
      </c>
      <c r="C14" s="1" t="s">
        <v>338</v>
      </c>
      <c r="D14" s="1" t="s">
        <v>79</v>
      </c>
      <c r="E14" s="23" t="s">
        <v>339</v>
      </c>
      <c r="F14" s="30" t="n">
        <v>6</v>
      </c>
      <c r="G14" s="14" t="n">
        <f aca="false">IFERROR(F14*IF(E14="ja",2,1)*$B$105,"")</f>
        <v>2.76</v>
      </c>
    </row>
    <row r="15" customFormat="false" ht="15" hidden="false" customHeight="true" outlineLevel="0" collapsed="false">
      <c r="A15" s="21" t="n">
        <v>46090</v>
      </c>
      <c r="B15" s="1" t="s">
        <v>338</v>
      </c>
      <c r="C15" s="1" t="s">
        <v>338</v>
      </c>
      <c r="D15" s="1" t="s">
        <v>82</v>
      </c>
      <c r="E15" s="23" t="s">
        <v>339</v>
      </c>
      <c r="F15" s="30" t="n">
        <v>7</v>
      </c>
      <c r="G15" s="14" t="n">
        <f aca="false">IFERROR(F15*IF(E15="ja",2,1)*$B$105,"")</f>
        <v>3.22</v>
      </c>
    </row>
    <row r="16" customFormat="false" ht="15" hidden="false" customHeight="true" outlineLevel="0" collapsed="false">
      <c r="A16" s="21" t="n">
        <v>46091</v>
      </c>
      <c r="B16" s="1" t="s">
        <v>338</v>
      </c>
      <c r="C16" s="1" t="s">
        <v>148</v>
      </c>
      <c r="D16" s="1" t="s">
        <v>345</v>
      </c>
      <c r="E16" s="23" t="s">
        <v>339</v>
      </c>
      <c r="F16" s="30" t="n">
        <v>12</v>
      </c>
      <c r="G16" s="14" t="n">
        <f aca="false">IFERROR(F16*IF(E16="ja",2,1)*$B$105,"")</f>
        <v>5.52</v>
      </c>
    </row>
    <row r="17" customFormat="false" ht="15" hidden="false" customHeight="true" outlineLevel="0" collapsed="false">
      <c r="A17" s="21" t="n">
        <v>46098</v>
      </c>
      <c r="B17" s="1" t="s">
        <v>338</v>
      </c>
      <c r="C17" s="1" t="s">
        <v>338</v>
      </c>
      <c r="D17" s="1" t="s">
        <v>87</v>
      </c>
      <c r="E17" s="23" t="s">
        <v>339</v>
      </c>
      <c r="F17" s="30" t="n">
        <v>5</v>
      </c>
      <c r="G17" s="14" t="n">
        <f aca="false">IFERROR(F17*IF(E17="ja",2,1)*$B$105,"")</f>
        <v>2.3</v>
      </c>
    </row>
    <row r="18" customFormat="false" ht="15" hidden="false" customHeight="true" outlineLevel="0" collapsed="false">
      <c r="A18" s="21" t="n">
        <v>46105</v>
      </c>
      <c r="B18" s="1" t="s">
        <v>338</v>
      </c>
      <c r="C18" s="1" t="s">
        <v>338</v>
      </c>
      <c r="D18" s="1" t="s">
        <v>90</v>
      </c>
      <c r="E18" s="23" t="s">
        <v>339</v>
      </c>
      <c r="F18" s="30" t="n">
        <v>9</v>
      </c>
      <c r="G18" s="14" t="n">
        <f aca="false">IFERROR(F18*IF(E18="ja",2,1)*$B$105,"")</f>
        <v>4.14</v>
      </c>
    </row>
    <row r="19" customFormat="false" ht="15" hidden="false" customHeight="true" outlineLevel="0" collapsed="false">
      <c r="A19" s="21" t="n">
        <v>46109</v>
      </c>
      <c r="B19" s="1" t="s">
        <v>338</v>
      </c>
      <c r="C19" s="1" t="s">
        <v>340</v>
      </c>
      <c r="D19" s="1" t="s">
        <v>152</v>
      </c>
      <c r="E19" s="23" t="s">
        <v>339</v>
      </c>
      <c r="F19" s="30" t="n">
        <v>14</v>
      </c>
      <c r="G19" s="14" t="n">
        <f aca="false">IFERROR(F19*IF(E19="ja",2,1)*$B$105,"")</f>
        <v>6.44</v>
      </c>
    </row>
    <row r="20" customFormat="false" ht="15" hidden="false" customHeight="true" outlineLevel="0" collapsed="false">
      <c r="A20" s="21" t="n">
        <v>46119</v>
      </c>
      <c r="B20" s="1" t="s">
        <v>338</v>
      </c>
      <c r="C20" s="1" t="s">
        <v>338</v>
      </c>
      <c r="D20" s="1" t="s">
        <v>93</v>
      </c>
      <c r="E20" s="23" t="s">
        <v>339</v>
      </c>
      <c r="F20" s="30" t="n">
        <v>8</v>
      </c>
      <c r="G20" s="14" t="n">
        <f aca="false">IFERROR(F20*IF(E20="ja",2,1)*$B$105,"")</f>
        <v>3.68</v>
      </c>
    </row>
    <row r="21" customFormat="false" ht="15" hidden="false" customHeight="true" outlineLevel="0" collapsed="false">
      <c r="A21" s="21" t="n">
        <v>46121</v>
      </c>
      <c r="B21" s="1" t="s">
        <v>338</v>
      </c>
      <c r="C21" s="1" t="s">
        <v>344</v>
      </c>
      <c r="D21" s="1" t="s">
        <v>346</v>
      </c>
      <c r="E21" s="23" t="s">
        <v>339</v>
      </c>
      <c r="F21" s="30" t="n">
        <v>18</v>
      </c>
      <c r="G21" s="14" t="n">
        <f aca="false">IFERROR(F21*IF(E21="ja",2,1)*$B$105,"")</f>
        <v>8.28</v>
      </c>
    </row>
    <row r="22" customFormat="false" ht="15" hidden="false" customHeight="true" outlineLevel="0" collapsed="false">
      <c r="A22" s="21" t="n">
        <v>46126</v>
      </c>
      <c r="B22" s="1" t="s">
        <v>338</v>
      </c>
      <c r="C22" s="1" t="s">
        <v>344</v>
      </c>
      <c r="D22" s="1" t="s">
        <v>347</v>
      </c>
      <c r="E22" s="23" t="s">
        <v>339</v>
      </c>
      <c r="F22" s="30" t="n">
        <v>18</v>
      </c>
      <c r="G22" s="14" t="n">
        <f aca="false">IFERROR(F22*IF(E22="ja",2,1)*$B$105,"")</f>
        <v>8.28</v>
      </c>
    </row>
    <row r="23" customFormat="false" ht="15" hidden="false" customHeight="true" outlineLevel="0" collapsed="false">
      <c r="A23" s="21" t="n">
        <v>46130</v>
      </c>
      <c r="B23" s="1" t="s">
        <v>338</v>
      </c>
      <c r="C23" s="1" t="s">
        <v>338</v>
      </c>
      <c r="D23" s="1" t="s">
        <v>99</v>
      </c>
      <c r="E23" s="23" t="s">
        <v>339</v>
      </c>
      <c r="F23" s="30" t="n">
        <v>7</v>
      </c>
      <c r="G23" s="14" t="n">
        <f aca="false">IFERROR(F23*IF(E23="ja",2,1)*$B$105,"")</f>
        <v>3.22</v>
      </c>
    </row>
    <row r="24" customFormat="false" ht="15" hidden="false" customHeight="true" outlineLevel="0" collapsed="false">
      <c r="A24" s="21" t="n">
        <v>46137</v>
      </c>
      <c r="B24" s="1" t="s">
        <v>338</v>
      </c>
      <c r="C24" s="1" t="s">
        <v>338</v>
      </c>
      <c r="D24" s="1" t="s">
        <v>102</v>
      </c>
      <c r="E24" s="23" t="s">
        <v>339</v>
      </c>
      <c r="F24" s="30" t="n">
        <v>6</v>
      </c>
      <c r="G24" s="14" t="n">
        <f aca="false">IFERROR(F24*IF(E24="ja",2,1)*$B$105,"")</f>
        <v>2.76</v>
      </c>
    </row>
    <row r="25" customFormat="false" ht="15" hidden="false" customHeight="true" outlineLevel="0" collapsed="false">
      <c r="A25" s="21" t="n">
        <v>46142</v>
      </c>
      <c r="B25" s="1" t="s">
        <v>338</v>
      </c>
      <c r="C25" s="1" t="s">
        <v>338</v>
      </c>
      <c r="D25" s="1" t="s">
        <v>105</v>
      </c>
      <c r="E25" s="23" t="s">
        <v>339</v>
      </c>
      <c r="F25" s="30" t="n">
        <v>4</v>
      </c>
      <c r="G25" s="14" t="n">
        <f aca="false">IFERROR(F25*IF(E25="ja",2,1)*$B$105,"")</f>
        <v>1.84</v>
      </c>
    </row>
    <row r="26" customFormat="false" ht="15" hidden="false" customHeight="true" outlineLevel="0" collapsed="false">
      <c r="A26" s="21" t="n">
        <v>46150</v>
      </c>
      <c r="B26" s="1" t="s">
        <v>338</v>
      </c>
      <c r="C26" s="1" t="s">
        <v>338</v>
      </c>
      <c r="D26" s="1" t="s">
        <v>108</v>
      </c>
      <c r="E26" s="23" t="s">
        <v>339</v>
      </c>
      <c r="F26" s="30" t="n">
        <v>7</v>
      </c>
      <c r="G26" s="14" t="n">
        <f aca="false">IFERROR(F26*IF(E26="ja",2,1)*$B$105,"")</f>
        <v>3.22</v>
      </c>
    </row>
    <row r="27" customFormat="false" ht="15" hidden="false" customHeight="true" outlineLevel="0" collapsed="false">
      <c r="A27" s="21" t="n">
        <v>46157</v>
      </c>
      <c r="B27" s="1" t="s">
        <v>338</v>
      </c>
      <c r="C27" s="1" t="s">
        <v>338</v>
      </c>
      <c r="D27" s="1" t="s">
        <v>111</v>
      </c>
      <c r="E27" s="23" t="s">
        <v>339</v>
      </c>
      <c r="F27" s="30" t="n">
        <v>5</v>
      </c>
      <c r="G27" s="14" t="n">
        <f aca="false">IFERROR(F27*IF(E27="ja",2,1)*$B$105,"")</f>
        <v>2.3</v>
      </c>
    </row>
    <row r="28" customFormat="false" ht="15" hidden="false" customHeight="true" outlineLevel="0" collapsed="false">
      <c r="A28" s="21" t="n">
        <v>46164</v>
      </c>
      <c r="B28" s="1" t="s">
        <v>338</v>
      </c>
      <c r="C28" s="1" t="s">
        <v>338</v>
      </c>
      <c r="D28" s="1" t="s">
        <v>114</v>
      </c>
      <c r="E28" s="23" t="s">
        <v>339</v>
      </c>
      <c r="F28" s="30" t="n">
        <v>8</v>
      </c>
      <c r="G28" s="14" t="n">
        <f aca="false">IFERROR(F28*IF(E28="ja",2,1)*$B$105,"")</f>
        <v>3.68</v>
      </c>
    </row>
    <row r="29" customFormat="false" ht="15" hidden="false" customHeight="true" outlineLevel="0" collapsed="false">
      <c r="A29" s="21" t="n">
        <v>46170</v>
      </c>
      <c r="B29" s="1" t="s">
        <v>338</v>
      </c>
      <c r="C29" s="1" t="s">
        <v>338</v>
      </c>
      <c r="D29" s="1" t="s">
        <v>117</v>
      </c>
      <c r="E29" s="23" t="s">
        <v>339</v>
      </c>
      <c r="F29" s="30" t="n">
        <v>6</v>
      </c>
      <c r="G29" s="14" t="n">
        <f aca="false">IFERROR(F29*IF(E29="ja",2,1)*$B$105,"")</f>
        <v>2.76</v>
      </c>
    </row>
    <row r="30" customFormat="false" ht="15" hidden="false" customHeight="true" outlineLevel="0" collapsed="false">
      <c r="A30" s="21" t="n">
        <v>46178</v>
      </c>
      <c r="B30" s="1" t="s">
        <v>338</v>
      </c>
      <c r="C30" s="1" t="s">
        <v>338</v>
      </c>
      <c r="D30" s="1" t="s">
        <v>120</v>
      </c>
      <c r="E30" s="23" t="s">
        <v>339</v>
      </c>
      <c r="F30" s="30" t="n">
        <v>9</v>
      </c>
      <c r="G30" s="14" t="n">
        <f aca="false">IFERROR(F30*IF(E30="ja",2,1)*$B$105,"")</f>
        <v>4.14</v>
      </c>
    </row>
    <row r="31" customFormat="false" ht="15" hidden="false" customHeight="true" outlineLevel="0" collapsed="false">
      <c r="A31" s="21" t="n">
        <v>46185</v>
      </c>
      <c r="B31" s="1" t="s">
        <v>338</v>
      </c>
      <c r="C31" s="1" t="s">
        <v>340</v>
      </c>
      <c r="D31" s="1" t="s">
        <v>348</v>
      </c>
      <c r="E31" s="23" t="s">
        <v>339</v>
      </c>
      <c r="F31" s="30" t="n">
        <v>14</v>
      </c>
      <c r="G31" s="14" t="n">
        <f aca="false">IFERROR(F31*IF(E31="ja",2,1)*$B$105,"")</f>
        <v>6.44</v>
      </c>
    </row>
    <row r="32" customFormat="false" ht="15" hidden="false" customHeight="true" outlineLevel="0" collapsed="false">
      <c r="A32" s="21"/>
      <c r="E32" s="23"/>
      <c r="F32" s="30"/>
      <c r="G32" s="14" t="n">
        <f aca="false">IFERROR(F32*IF(E32="ja",2,1)*$B$105,"")</f>
        <v>0</v>
      </c>
    </row>
    <row r="33" customFormat="false" ht="15" hidden="false" customHeight="true" outlineLevel="0" collapsed="false">
      <c r="A33" s="21"/>
      <c r="E33" s="23"/>
      <c r="F33" s="30"/>
      <c r="G33" s="14" t="n">
        <f aca="false">IFERROR(F33*IF(E33="ja",2,1)*$B$105,"")</f>
        <v>0</v>
      </c>
    </row>
    <row r="34" customFormat="false" ht="15" hidden="false" customHeight="true" outlineLevel="0" collapsed="false">
      <c r="A34" s="21"/>
      <c r="E34" s="23"/>
      <c r="F34" s="30"/>
      <c r="G34" s="14" t="n">
        <f aca="false">IFERROR(F34*IF(E34="ja",2,1)*$B$105,"")</f>
        <v>0</v>
      </c>
    </row>
    <row r="35" customFormat="false" ht="15" hidden="false" customHeight="true" outlineLevel="0" collapsed="false">
      <c r="A35" s="21"/>
      <c r="E35" s="23"/>
      <c r="F35" s="30"/>
      <c r="G35" s="14" t="n">
        <f aca="false">IFERROR(F35*IF(E35="ja",2,1)*$B$105,"")</f>
        <v>0</v>
      </c>
    </row>
    <row r="36" customFormat="false" ht="15" hidden="false" customHeight="true" outlineLevel="0" collapsed="false">
      <c r="A36" s="21"/>
      <c r="E36" s="23"/>
      <c r="F36" s="30"/>
      <c r="G36" s="14" t="n">
        <f aca="false">IFERROR(F36*IF(E36="ja",2,1)*$B$105,"")</f>
        <v>0</v>
      </c>
    </row>
    <row r="37" customFormat="false" ht="15" hidden="false" customHeight="true" outlineLevel="0" collapsed="false">
      <c r="A37" s="21"/>
      <c r="E37" s="23"/>
      <c r="F37" s="30"/>
      <c r="G37" s="14" t="n">
        <f aca="false">IFERROR(F37*IF(E37="ja",2,1)*$B$105,"")</f>
        <v>0</v>
      </c>
    </row>
    <row r="38" customFormat="false" ht="15" hidden="false" customHeight="true" outlineLevel="0" collapsed="false">
      <c r="A38" s="21"/>
      <c r="E38" s="23"/>
      <c r="F38" s="30"/>
      <c r="G38" s="14" t="n">
        <f aca="false">IFERROR(F38*IF(E38="ja",2,1)*$B$105,"")</f>
        <v>0</v>
      </c>
    </row>
    <row r="39" customFormat="false" ht="15" hidden="false" customHeight="true" outlineLevel="0" collapsed="false">
      <c r="A39" s="21"/>
      <c r="E39" s="23"/>
      <c r="F39" s="30"/>
      <c r="G39" s="14" t="n">
        <f aca="false">IFERROR(F39*IF(E39="ja",2,1)*$B$105,"")</f>
        <v>0</v>
      </c>
    </row>
    <row r="40" customFormat="false" ht="15" hidden="false" customHeight="true" outlineLevel="0" collapsed="false">
      <c r="A40" s="21"/>
      <c r="E40" s="23"/>
      <c r="F40" s="30"/>
      <c r="G40" s="14" t="n">
        <f aca="false">IFERROR(F40*IF(E40="ja",2,1)*$B$105,"")</f>
        <v>0</v>
      </c>
    </row>
    <row r="41" customFormat="false" ht="15" hidden="false" customHeight="true" outlineLevel="0" collapsed="false">
      <c r="A41" s="21"/>
      <c r="E41" s="23"/>
      <c r="F41" s="30"/>
      <c r="G41" s="14" t="n">
        <f aca="false">IFERROR(F41*IF(E41="ja",2,1)*$B$105,"")</f>
        <v>0</v>
      </c>
    </row>
    <row r="42" customFormat="false" ht="15" hidden="false" customHeight="true" outlineLevel="0" collapsed="false">
      <c r="A42" s="21"/>
      <c r="E42" s="23"/>
      <c r="F42" s="30"/>
      <c r="G42" s="14" t="n">
        <f aca="false">IFERROR(F42*IF(E42="ja",2,1)*$B$105,"")</f>
        <v>0</v>
      </c>
    </row>
    <row r="43" customFormat="false" ht="15" hidden="false" customHeight="true" outlineLevel="0" collapsed="false">
      <c r="A43" s="21"/>
      <c r="E43" s="23"/>
      <c r="F43" s="30"/>
      <c r="G43" s="14" t="n">
        <f aca="false">IFERROR(F43*IF(E43="ja",2,1)*$B$105,"")</f>
        <v>0</v>
      </c>
    </row>
    <row r="44" customFormat="false" ht="15" hidden="false" customHeight="true" outlineLevel="0" collapsed="false">
      <c r="A44" s="21"/>
      <c r="E44" s="23"/>
      <c r="F44" s="30"/>
      <c r="G44" s="14" t="n">
        <f aca="false">IFERROR(F44*IF(E44="ja",2,1)*$B$105,"")</f>
        <v>0</v>
      </c>
    </row>
    <row r="45" customFormat="false" ht="15" hidden="false" customHeight="true" outlineLevel="0" collapsed="false">
      <c r="A45" s="21"/>
      <c r="E45" s="23"/>
      <c r="F45" s="30"/>
      <c r="G45" s="14" t="n">
        <f aca="false">IFERROR(F45*IF(E45="ja",2,1)*$B$105,"")</f>
        <v>0</v>
      </c>
    </row>
    <row r="46" customFormat="false" ht="15" hidden="false" customHeight="true" outlineLevel="0" collapsed="false">
      <c r="A46" s="21"/>
      <c r="E46" s="23"/>
      <c r="F46" s="30"/>
      <c r="G46" s="14" t="n">
        <f aca="false">IFERROR(F46*IF(E46="ja",2,1)*$B$105,"")</f>
        <v>0</v>
      </c>
    </row>
    <row r="47" customFormat="false" ht="15" hidden="false" customHeight="true" outlineLevel="0" collapsed="false">
      <c r="A47" s="21"/>
      <c r="E47" s="23"/>
      <c r="F47" s="30"/>
      <c r="G47" s="14" t="n">
        <f aca="false">IFERROR(F47*IF(E47="ja",2,1)*$B$105,"")</f>
        <v>0</v>
      </c>
    </row>
    <row r="48" customFormat="false" ht="15" hidden="false" customHeight="true" outlineLevel="0" collapsed="false">
      <c r="A48" s="21"/>
      <c r="E48" s="23"/>
      <c r="F48" s="30"/>
      <c r="G48" s="14" t="n">
        <f aca="false">IFERROR(F48*IF(E48="ja",2,1)*$B$105,"")</f>
        <v>0</v>
      </c>
    </row>
    <row r="49" customFormat="false" ht="15" hidden="false" customHeight="true" outlineLevel="0" collapsed="false">
      <c r="A49" s="21"/>
      <c r="E49" s="23"/>
      <c r="F49" s="30"/>
      <c r="G49" s="14" t="n">
        <f aca="false">IFERROR(F49*IF(E49="ja",2,1)*$B$105,"")</f>
        <v>0</v>
      </c>
    </row>
    <row r="50" customFormat="false" ht="15" hidden="false" customHeight="true" outlineLevel="0" collapsed="false">
      <c r="A50" s="21"/>
      <c r="E50" s="23"/>
      <c r="F50" s="30"/>
      <c r="G50" s="14" t="n">
        <f aca="false">IFERROR(F50*IF(E50="ja",2,1)*$B$105,"")</f>
        <v>0</v>
      </c>
    </row>
    <row r="51" customFormat="false" ht="15" hidden="false" customHeight="true" outlineLevel="0" collapsed="false">
      <c r="A51" s="21"/>
      <c r="E51" s="23"/>
      <c r="F51" s="30"/>
      <c r="G51" s="14" t="n">
        <f aca="false">IFERROR(F51*IF(E51="ja",2,1)*$B$105,"")</f>
        <v>0</v>
      </c>
    </row>
    <row r="52" customFormat="false" ht="15" hidden="false" customHeight="true" outlineLevel="0" collapsed="false">
      <c r="A52" s="21"/>
      <c r="E52" s="23"/>
      <c r="F52" s="30"/>
      <c r="G52" s="14" t="n">
        <f aca="false">IFERROR(F52*IF(E52="ja",2,1)*$B$105,"")</f>
        <v>0</v>
      </c>
    </row>
    <row r="53" customFormat="false" ht="15" hidden="false" customHeight="true" outlineLevel="0" collapsed="false">
      <c r="A53" s="21"/>
      <c r="E53" s="23"/>
      <c r="F53" s="30"/>
      <c r="G53" s="14" t="n">
        <f aca="false">IFERROR(F53*IF(E53="ja",2,1)*$B$105,"")</f>
        <v>0</v>
      </c>
    </row>
    <row r="54" customFormat="false" ht="15" hidden="false" customHeight="true" outlineLevel="0" collapsed="false">
      <c r="A54" s="21"/>
      <c r="E54" s="23"/>
      <c r="F54" s="30"/>
      <c r="G54" s="14" t="n">
        <f aca="false">IFERROR(F54*IF(E54="ja",2,1)*$B$105,"")</f>
        <v>0</v>
      </c>
    </row>
    <row r="55" customFormat="false" ht="15" hidden="false" customHeight="true" outlineLevel="0" collapsed="false">
      <c r="A55" s="21"/>
      <c r="E55" s="23"/>
      <c r="F55" s="30"/>
      <c r="G55" s="14" t="n">
        <f aca="false">IFERROR(F55*IF(E55="ja",2,1)*$B$105,"")</f>
        <v>0</v>
      </c>
    </row>
    <row r="56" customFormat="false" ht="15" hidden="false" customHeight="true" outlineLevel="0" collapsed="false">
      <c r="A56" s="21"/>
      <c r="E56" s="23"/>
      <c r="F56" s="30"/>
      <c r="G56" s="14" t="n">
        <f aca="false">IFERROR(F56*IF(E56="ja",2,1)*$B$105,"")</f>
        <v>0</v>
      </c>
    </row>
    <row r="57" customFormat="false" ht="15" hidden="false" customHeight="true" outlineLevel="0" collapsed="false">
      <c r="A57" s="21"/>
      <c r="E57" s="23"/>
      <c r="F57" s="30"/>
      <c r="G57" s="14" t="n">
        <f aca="false">IFERROR(F57*IF(E57="ja",2,1)*$B$105,"")</f>
        <v>0</v>
      </c>
    </row>
    <row r="58" customFormat="false" ht="15" hidden="false" customHeight="true" outlineLevel="0" collapsed="false">
      <c r="A58" s="21"/>
      <c r="E58" s="23"/>
      <c r="F58" s="30"/>
      <c r="G58" s="14" t="n">
        <f aca="false">IFERROR(F58*IF(E58="ja",2,1)*$B$105,"")</f>
        <v>0</v>
      </c>
    </row>
    <row r="59" customFormat="false" ht="15" hidden="false" customHeight="true" outlineLevel="0" collapsed="false">
      <c r="A59" s="21"/>
      <c r="E59" s="23"/>
      <c r="F59" s="30"/>
      <c r="G59" s="14" t="n">
        <f aca="false">IFERROR(F59*IF(E59="ja",2,1)*$B$105,"")</f>
        <v>0</v>
      </c>
    </row>
    <row r="60" customFormat="false" ht="15" hidden="false" customHeight="true" outlineLevel="0" collapsed="false">
      <c r="A60" s="21"/>
      <c r="E60" s="23"/>
      <c r="F60" s="30"/>
      <c r="G60" s="14" t="n">
        <f aca="false">IFERROR(F60*IF(E60="ja",2,1)*$B$105,"")</f>
        <v>0</v>
      </c>
    </row>
    <row r="61" customFormat="false" ht="15" hidden="false" customHeight="true" outlineLevel="0" collapsed="false">
      <c r="A61" s="21"/>
      <c r="E61" s="23"/>
      <c r="F61" s="30"/>
      <c r="G61" s="14" t="n">
        <f aca="false">IFERROR(F61*IF(E61="ja",2,1)*$B$105,"")</f>
        <v>0</v>
      </c>
    </row>
    <row r="62" customFormat="false" ht="15" hidden="false" customHeight="true" outlineLevel="0" collapsed="false">
      <c r="A62" s="21"/>
      <c r="E62" s="23"/>
      <c r="F62" s="30"/>
      <c r="G62" s="14" t="n">
        <f aca="false">IFERROR(F62*IF(E62="ja",2,1)*$B$105,"")</f>
        <v>0</v>
      </c>
    </row>
    <row r="63" customFormat="false" ht="15" hidden="false" customHeight="true" outlineLevel="0" collapsed="false">
      <c r="A63" s="21"/>
      <c r="E63" s="23"/>
      <c r="F63" s="30"/>
      <c r="G63" s="14" t="n">
        <f aca="false">IFERROR(F63*IF(E63="ja",2,1)*$B$105,"")</f>
        <v>0</v>
      </c>
    </row>
    <row r="64" customFormat="false" ht="15" hidden="false" customHeight="true" outlineLevel="0" collapsed="false">
      <c r="A64" s="21"/>
      <c r="E64" s="23"/>
      <c r="F64" s="30"/>
      <c r="G64" s="14" t="n">
        <f aca="false">IFERROR(F64*IF(E64="ja",2,1)*$B$105,"")</f>
        <v>0</v>
      </c>
    </row>
    <row r="65" customFormat="false" ht="15" hidden="false" customHeight="true" outlineLevel="0" collapsed="false">
      <c r="A65" s="21"/>
      <c r="E65" s="23"/>
      <c r="F65" s="30"/>
      <c r="G65" s="14" t="n">
        <f aca="false">IFERROR(F65*IF(E65="ja",2,1)*$B$105,"")</f>
        <v>0</v>
      </c>
    </row>
    <row r="66" customFormat="false" ht="15" hidden="false" customHeight="true" outlineLevel="0" collapsed="false">
      <c r="A66" s="21"/>
      <c r="E66" s="23"/>
      <c r="F66" s="30"/>
      <c r="G66" s="14" t="n">
        <f aca="false">IFERROR(F66*IF(E66="ja",2,1)*$B$105,"")</f>
        <v>0</v>
      </c>
    </row>
    <row r="67" customFormat="false" ht="15" hidden="false" customHeight="true" outlineLevel="0" collapsed="false">
      <c r="A67" s="21"/>
      <c r="E67" s="23"/>
      <c r="F67" s="30"/>
      <c r="G67" s="14" t="n">
        <f aca="false">IFERROR(F67*IF(E67="ja",2,1)*$B$105,"")</f>
        <v>0</v>
      </c>
    </row>
    <row r="68" customFormat="false" ht="15" hidden="false" customHeight="true" outlineLevel="0" collapsed="false">
      <c r="A68" s="21"/>
      <c r="E68" s="23"/>
      <c r="F68" s="30"/>
      <c r="G68" s="14" t="n">
        <f aca="false">IFERROR(F68*IF(E68="ja",2,1)*$B$105,"")</f>
        <v>0</v>
      </c>
    </row>
    <row r="69" customFormat="false" ht="15" hidden="false" customHeight="true" outlineLevel="0" collapsed="false">
      <c r="A69" s="21"/>
      <c r="E69" s="23"/>
      <c r="F69" s="30"/>
      <c r="G69" s="14" t="n">
        <f aca="false">IFERROR(F69*IF(E69="ja",2,1)*$B$105,"")</f>
        <v>0</v>
      </c>
    </row>
    <row r="70" customFormat="false" ht="15" hidden="false" customHeight="true" outlineLevel="0" collapsed="false">
      <c r="A70" s="21"/>
      <c r="E70" s="23"/>
      <c r="F70" s="30"/>
      <c r="G70" s="14" t="n">
        <f aca="false">IFERROR(F70*IF(E70="ja",2,1)*$B$105,"")</f>
        <v>0</v>
      </c>
    </row>
    <row r="71" customFormat="false" ht="15" hidden="false" customHeight="true" outlineLevel="0" collapsed="false">
      <c r="A71" s="21"/>
      <c r="E71" s="23"/>
      <c r="F71" s="30"/>
      <c r="G71" s="14" t="n">
        <f aca="false">IFERROR(F71*IF(E71="ja",2,1)*$B$105,"")</f>
        <v>0</v>
      </c>
    </row>
    <row r="72" customFormat="false" ht="15" hidden="false" customHeight="true" outlineLevel="0" collapsed="false">
      <c r="A72" s="21"/>
      <c r="E72" s="23"/>
      <c r="F72" s="30"/>
      <c r="G72" s="14" t="n">
        <f aca="false">IFERROR(F72*IF(E72="ja",2,1)*$B$105,"")</f>
        <v>0</v>
      </c>
    </row>
    <row r="73" customFormat="false" ht="15" hidden="false" customHeight="true" outlineLevel="0" collapsed="false">
      <c r="A73" s="21"/>
      <c r="E73" s="23"/>
      <c r="F73" s="30"/>
      <c r="G73" s="14" t="n">
        <f aca="false">IFERROR(F73*IF(E73="ja",2,1)*$B$105,"")</f>
        <v>0</v>
      </c>
    </row>
    <row r="74" customFormat="false" ht="15" hidden="false" customHeight="true" outlineLevel="0" collapsed="false">
      <c r="A74" s="21"/>
      <c r="E74" s="23"/>
      <c r="F74" s="30"/>
      <c r="G74" s="14" t="n">
        <f aca="false">IFERROR(F74*IF(E74="ja",2,1)*$B$105,"")</f>
        <v>0</v>
      </c>
    </row>
    <row r="75" customFormat="false" ht="15" hidden="false" customHeight="true" outlineLevel="0" collapsed="false">
      <c r="A75" s="21"/>
      <c r="E75" s="23"/>
      <c r="F75" s="30"/>
      <c r="G75" s="14" t="n">
        <f aca="false">IFERROR(F75*IF(E75="ja",2,1)*$B$105,"")</f>
        <v>0</v>
      </c>
    </row>
    <row r="76" customFormat="false" ht="15" hidden="false" customHeight="true" outlineLevel="0" collapsed="false">
      <c r="A76" s="21"/>
      <c r="E76" s="23"/>
      <c r="F76" s="30"/>
      <c r="G76" s="14" t="n">
        <f aca="false">IFERROR(F76*IF(E76="ja",2,1)*$B$105,"")</f>
        <v>0</v>
      </c>
    </row>
    <row r="77" customFormat="false" ht="15" hidden="false" customHeight="true" outlineLevel="0" collapsed="false">
      <c r="A77" s="21"/>
      <c r="E77" s="23"/>
      <c r="F77" s="30"/>
      <c r="G77" s="14" t="n">
        <f aca="false">IFERROR(F77*IF(E77="ja",2,1)*$B$105,"")</f>
        <v>0</v>
      </c>
    </row>
    <row r="78" customFormat="false" ht="15" hidden="false" customHeight="true" outlineLevel="0" collapsed="false">
      <c r="A78" s="21"/>
      <c r="E78" s="23"/>
      <c r="F78" s="30"/>
      <c r="G78" s="14" t="n">
        <f aca="false">IFERROR(F78*IF(E78="ja",2,1)*$B$105,"")</f>
        <v>0</v>
      </c>
    </row>
    <row r="79" customFormat="false" ht="15" hidden="false" customHeight="true" outlineLevel="0" collapsed="false">
      <c r="A79" s="21"/>
      <c r="E79" s="23"/>
      <c r="F79" s="30"/>
      <c r="G79" s="14" t="n">
        <f aca="false">IFERROR(F79*IF(E79="ja",2,1)*$B$105,"")</f>
        <v>0</v>
      </c>
    </row>
    <row r="80" customFormat="false" ht="15" hidden="false" customHeight="true" outlineLevel="0" collapsed="false">
      <c r="A80" s="21"/>
      <c r="E80" s="23"/>
      <c r="F80" s="30"/>
      <c r="G80" s="14" t="n">
        <f aca="false">IFERROR(F80*IF(E80="ja",2,1)*$B$105,"")</f>
        <v>0</v>
      </c>
    </row>
    <row r="81" customFormat="false" ht="15" hidden="false" customHeight="true" outlineLevel="0" collapsed="false">
      <c r="A81" s="21"/>
      <c r="E81" s="23"/>
      <c r="F81" s="30"/>
      <c r="G81" s="14" t="n">
        <f aca="false">IFERROR(F81*IF(E81="ja",2,1)*$B$105,"")</f>
        <v>0</v>
      </c>
    </row>
    <row r="82" customFormat="false" ht="15" hidden="false" customHeight="true" outlineLevel="0" collapsed="false">
      <c r="A82" s="21"/>
      <c r="E82" s="23"/>
      <c r="F82" s="30"/>
      <c r="G82" s="14" t="n">
        <f aca="false">IFERROR(F82*IF(E82="ja",2,1)*$B$105,"")</f>
        <v>0</v>
      </c>
    </row>
    <row r="83" customFormat="false" ht="15" hidden="false" customHeight="true" outlineLevel="0" collapsed="false">
      <c r="A83" s="21"/>
      <c r="E83" s="23"/>
      <c r="F83" s="30"/>
      <c r="G83" s="14" t="n">
        <f aca="false">IFERROR(F83*IF(E83="ja",2,1)*$B$105,"")</f>
        <v>0</v>
      </c>
    </row>
    <row r="84" customFormat="false" ht="15" hidden="false" customHeight="true" outlineLevel="0" collapsed="false">
      <c r="A84" s="21"/>
      <c r="E84" s="23"/>
      <c r="F84" s="30"/>
      <c r="G84" s="14" t="n">
        <f aca="false">IFERROR(F84*IF(E84="ja",2,1)*$B$105,"")</f>
        <v>0</v>
      </c>
    </row>
    <row r="85" customFormat="false" ht="15" hidden="false" customHeight="true" outlineLevel="0" collapsed="false">
      <c r="A85" s="21"/>
      <c r="E85" s="23"/>
      <c r="F85" s="30"/>
      <c r="G85" s="14" t="n">
        <f aca="false">IFERROR(F85*IF(E85="ja",2,1)*$B$105,"")</f>
        <v>0</v>
      </c>
    </row>
    <row r="86" customFormat="false" ht="15" hidden="false" customHeight="true" outlineLevel="0" collapsed="false">
      <c r="A86" s="21"/>
      <c r="E86" s="23"/>
      <c r="F86" s="30"/>
      <c r="G86" s="14" t="n">
        <f aca="false">IFERROR(F86*IF(E86="ja",2,1)*$B$105,"")</f>
        <v>0</v>
      </c>
    </row>
    <row r="87" customFormat="false" ht="15" hidden="false" customHeight="true" outlineLevel="0" collapsed="false">
      <c r="A87" s="21"/>
      <c r="E87" s="23"/>
      <c r="F87" s="30"/>
      <c r="G87" s="14" t="n">
        <f aca="false">IFERROR(F87*IF(E87="ja",2,1)*$B$105,"")</f>
        <v>0</v>
      </c>
    </row>
    <row r="88" customFormat="false" ht="15" hidden="false" customHeight="true" outlineLevel="0" collapsed="false">
      <c r="A88" s="21"/>
      <c r="E88" s="23"/>
      <c r="F88" s="30"/>
      <c r="G88" s="14" t="n">
        <f aca="false">IFERROR(F88*IF(E88="ja",2,1)*$B$105,"")</f>
        <v>0</v>
      </c>
    </row>
    <row r="89" customFormat="false" ht="15" hidden="false" customHeight="true" outlineLevel="0" collapsed="false">
      <c r="A89" s="21"/>
      <c r="E89" s="23"/>
      <c r="F89" s="30"/>
      <c r="G89" s="14" t="n">
        <f aca="false">IFERROR(F89*IF(E89="ja",2,1)*$B$105,"")</f>
        <v>0</v>
      </c>
    </row>
    <row r="90" customFormat="false" ht="15" hidden="false" customHeight="true" outlineLevel="0" collapsed="false">
      <c r="A90" s="21"/>
      <c r="E90" s="23"/>
      <c r="F90" s="30"/>
      <c r="G90" s="14" t="n">
        <f aca="false">IFERROR(F90*IF(E90="ja",2,1)*$B$105,"")</f>
        <v>0</v>
      </c>
    </row>
    <row r="91" customFormat="false" ht="15" hidden="false" customHeight="true" outlineLevel="0" collapsed="false">
      <c r="A91" s="21"/>
      <c r="E91" s="23"/>
      <c r="F91" s="30"/>
      <c r="G91" s="14" t="n">
        <f aca="false">IFERROR(F91*IF(E91="ja",2,1)*$B$105,"")</f>
        <v>0</v>
      </c>
    </row>
    <row r="92" customFormat="false" ht="15" hidden="false" customHeight="true" outlineLevel="0" collapsed="false">
      <c r="A92" s="21"/>
      <c r="E92" s="23"/>
      <c r="F92" s="30"/>
      <c r="G92" s="14" t="n">
        <f aca="false">IFERROR(F92*IF(E92="ja",2,1)*$B$105,"")</f>
        <v>0</v>
      </c>
    </row>
    <row r="93" customFormat="false" ht="15" hidden="false" customHeight="true" outlineLevel="0" collapsed="false">
      <c r="A93" s="21"/>
      <c r="E93" s="23"/>
      <c r="F93" s="30"/>
      <c r="G93" s="14" t="n">
        <f aca="false">IFERROR(F93*IF(E93="ja",2,1)*$B$105,"")</f>
        <v>0</v>
      </c>
    </row>
    <row r="94" customFormat="false" ht="15" hidden="false" customHeight="true" outlineLevel="0" collapsed="false">
      <c r="A94" s="21"/>
      <c r="E94" s="23"/>
      <c r="F94" s="30"/>
      <c r="G94" s="14" t="n">
        <f aca="false">IFERROR(F94*IF(E94="ja",2,1)*$B$105,"")</f>
        <v>0</v>
      </c>
    </row>
    <row r="95" customFormat="false" ht="15" hidden="false" customHeight="true" outlineLevel="0" collapsed="false">
      <c r="A95" s="21"/>
      <c r="E95" s="23"/>
      <c r="F95" s="30"/>
      <c r="G95" s="14" t="n">
        <f aca="false">IFERROR(F95*IF(E95="ja",2,1)*$B$105,"")</f>
        <v>0</v>
      </c>
    </row>
    <row r="96" customFormat="false" ht="15" hidden="false" customHeight="true" outlineLevel="0" collapsed="false">
      <c r="A96" s="21"/>
      <c r="E96" s="23"/>
      <c r="F96" s="30"/>
      <c r="G96" s="14" t="n">
        <f aca="false">IFERROR(F96*IF(E96="ja",2,1)*$B$105,"")</f>
        <v>0</v>
      </c>
    </row>
    <row r="97" customFormat="false" ht="15" hidden="false" customHeight="true" outlineLevel="0" collapsed="false">
      <c r="A97" s="21"/>
      <c r="E97" s="23"/>
      <c r="F97" s="30"/>
      <c r="G97" s="14" t="n">
        <f aca="false">IFERROR(F97*IF(E97="ja",2,1)*$B$105,"")</f>
        <v>0</v>
      </c>
    </row>
    <row r="98" customFormat="false" ht="15" hidden="false" customHeight="true" outlineLevel="0" collapsed="false">
      <c r="A98" s="21"/>
      <c r="E98" s="23"/>
      <c r="F98" s="30"/>
      <c r="G98" s="14" t="n">
        <f aca="false">IFERROR(F98*IF(E98="ja",2,1)*$B$105,"")</f>
        <v>0</v>
      </c>
    </row>
    <row r="99" customFormat="false" ht="15" hidden="false" customHeight="true" outlineLevel="0" collapsed="false">
      <c r="A99" s="21"/>
      <c r="E99" s="23"/>
      <c r="F99" s="30"/>
      <c r="G99" s="14" t="n">
        <f aca="false">IFERROR(F99*IF(E99="ja",2,1)*$B$105,"")</f>
        <v>0</v>
      </c>
    </row>
    <row r="100" customFormat="false" ht="15" hidden="false" customHeight="true" outlineLevel="0" collapsed="false">
      <c r="A100" s="21"/>
      <c r="E100" s="23"/>
      <c r="F100" s="30"/>
      <c r="G100" s="14" t="n">
        <f aca="false">IFERROR(F100*IF(E100="ja",2,1)*$B$105,"")</f>
        <v>0</v>
      </c>
    </row>
    <row r="101" customFormat="false" ht="15" hidden="false" customHeight="true" outlineLevel="0" collapsed="false">
      <c r="A101" s="21"/>
      <c r="E101" s="23"/>
      <c r="F101" s="30"/>
      <c r="G101" s="14" t="n">
        <f aca="false">IFERROR(F101*IF(E101="ja",2,1)*$B$105,"")</f>
        <v>0</v>
      </c>
    </row>
    <row r="103" customFormat="false" ht="15" hidden="false" customHeight="true" outlineLevel="0" collapsed="false">
      <c r="A103" s="13" t="s">
        <v>137</v>
      </c>
      <c r="F103" s="31" t="n">
        <f aca="false">SUMPRODUCT(F2:F101*IF(E2:E101="ja",2,1))</f>
        <v>586</v>
      </c>
      <c r="G103" s="32" t="n">
        <f aca="false">SUM(G2:G101)</f>
        <v>134.78</v>
      </c>
    </row>
    <row r="105" customFormat="false" ht="15" hidden="false" customHeight="true" outlineLevel="0" collapsed="false">
      <c r="A105" s="13" t="s">
        <v>349</v>
      </c>
      <c r="B105" s="33" t="n">
        <v>0.23</v>
      </c>
    </row>
    <row r="106" customFormat="false" ht="15" hidden="false" customHeight="true" outlineLevel="0" collapsed="false">
      <c r="A106" s="29" t="s">
        <v>350</v>
      </c>
    </row>
  </sheetData>
  <autoFilter ref="A1:G101"/>
  <dataValidations count="1">
    <dataValidation allowBlank="true" errorStyle="stop" operator="between" showDropDown="false" showErrorMessage="false" showInputMessage="false" sqref="E2:E101" type="list">
      <formula1>"ja,nee"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8A951"/>
    <pageSetUpPr fitToPage="false"/>
  </sheetPr>
  <dimension ref="A1:D10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16"/>
    <col collapsed="false" customWidth="true" hidden="false" outlineLevel="0" max="3" min="3" style="1" width="40"/>
    <col collapsed="false" customWidth="true" hidden="false" outlineLevel="0" max="4" min="4" style="1" width="16"/>
  </cols>
  <sheetData>
    <row r="1" customFormat="false" ht="31.5" hidden="false" customHeight="true" outlineLevel="0" collapsed="false">
      <c r="A1" s="12" t="s">
        <v>36</v>
      </c>
      <c r="B1" s="12" t="s">
        <v>351</v>
      </c>
      <c r="C1" s="12" t="s">
        <v>39</v>
      </c>
      <c r="D1" s="12" t="s">
        <v>284</v>
      </c>
    </row>
    <row r="2" customFormat="false" ht="15" hidden="false" customHeight="true" outlineLevel="0" collapsed="false">
      <c r="A2" s="21" t="n">
        <v>46047</v>
      </c>
      <c r="B2" s="23" t="s">
        <v>352</v>
      </c>
      <c r="C2" s="1" t="s">
        <v>353</v>
      </c>
      <c r="D2" s="14" t="n">
        <v>2500</v>
      </c>
    </row>
    <row r="3" customFormat="false" ht="15" hidden="false" customHeight="true" outlineLevel="0" collapsed="false">
      <c r="A3" s="21" t="n">
        <v>46050</v>
      </c>
      <c r="B3" s="23" t="s">
        <v>352</v>
      </c>
      <c r="C3" s="1" t="s">
        <v>354</v>
      </c>
      <c r="D3" s="14" t="n">
        <v>500</v>
      </c>
    </row>
    <row r="4" customFormat="false" ht="15" hidden="false" customHeight="true" outlineLevel="0" collapsed="false">
      <c r="A4" s="21" t="n">
        <v>46056</v>
      </c>
      <c r="B4" s="23" t="s">
        <v>355</v>
      </c>
      <c r="C4" s="1" t="s">
        <v>356</v>
      </c>
      <c r="D4" s="14" t="n">
        <v>1000</v>
      </c>
    </row>
    <row r="5" customFormat="false" ht="15" hidden="false" customHeight="true" outlineLevel="0" collapsed="false">
      <c r="A5" s="21" t="n">
        <v>46078</v>
      </c>
      <c r="B5" s="23" t="s">
        <v>352</v>
      </c>
      <c r="C5" s="1" t="s">
        <v>357</v>
      </c>
      <c r="D5" s="14" t="n">
        <v>2500</v>
      </c>
    </row>
    <row r="6" customFormat="false" ht="15" hidden="false" customHeight="true" outlineLevel="0" collapsed="false">
      <c r="A6" s="21" t="n">
        <v>46096</v>
      </c>
      <c r="B6" s="23" t="s">
        <v>352</v>
      </c>
      <c r="C6" s="1" t="s">
        <v>358</v>
      </c>
      <c r="D6" s="14" t="n">
        <v>800</v>
      </c>
    </row>
    <row r="7" customFormat="false" ht="15" hidden="false" customHeight="true" outlineLevel="0" collapsed="false">
      <c r="A7" s="21" t="n">
        <v>46106</v>
      </c>
      <c r="B7" s="23" t="s">
        <v>352</v>
      </c>
      <c r="C7" s="1" t="s">
        <v>359</v>
      </c>
      <c r="D7" s="14" t="n">
        <v>2500</v>
      </c>
    </row>
    <row r="8" customFormat="false" ht="15" hidden="false" customHeight="true" outlineLevel="0" collapsed="false">
      <c r="A8" s="21" t="n">
        <v>46117</v>
      </c>
      <c r="B8" s="23" t="s">
        <v>352</v>
      </c>
      <c r="C8" s="1" t="s">
        <v>360</v>
      </c>
      <c r="D8" s="14" t="n">
        <v>1500</v>
      </c>
    </row>
    <row r="9" customFormat="false" ht="15" hidden="false" customHeight="true" outlineLevel="0" collapsed="false">
      <c r="A9" s="21" t="n">
        <v>46137</v>
      </c>
      <c r="B9" s="23" t="s">
        <v>352</v>
      </c>
      <c r="C9" s="1" t="s">
        <v>361</v>
      </c>
      <c r="D9" s="14" t="n">
        <v>2500</v>
      </c>
    </row>
    <row r="10" customFormat="false" ht="15" hidden="false" customHeight="true" outlineLevel="0" collapsed="false">
      <c r="A10" s="21" t="n">
        <v>46152</v>
      </c>
      <c r="B10" s="23" t="s">
        <v>352</v>
      </c>
      <c r="C10" s="1" t="s">
        <v>362</v>
      </c>
      <c r="D10" s="14" t="n">
        <v>750</v>
      </c>
    </row>
    <row r="11" customFormat="false" ht="15" hidden="false" customHeight="true" outlineLevel="0" collapsed="false">
      <c r="A11" s="21" t="n">
        <v>46167</v>
      </c>
      <c r="B11" s="23" t="s">
        <v>352</v>
      </c>
      <c r="C11" s="1" t="s">
        <v>363</v>
      </c>
      <c r="D11" s="14" t="n">
        <v>2500</v>
      </c>
    </row>
    <row r="12" customFormat="false" ht="15" hidden="false" customHeight="true" outlineLevel="0" collapsed="false">
      <c r="A12" s="21" t="n">
        <v>46188</v>
      </c>
      <c r="B12" s="23" t="s">
        <v>352</v>
      </c>
      <c r="C12" s="1" t="s">
        <v>358</v>
      </c>
      <c r="D12" s="14" t="n">
        <v>600</v>
      </c>
    </row>
    <row r="13" customFormat="false" ht="15" hidden="false" customHeight="true" outlineLevel="0" collapsed="false">
      <c r="A13" s="21" t="n">
        <v>46198</v>
      </c>
      <c r="B13" s="23" t="s">
        <v>352</v>
      </c>
      <c r="C13" s="1" t="s">
        <v>364</v>
      </c>
      <c r="D13" s="14" t="n">
        <v>2500</v>
      </c>
    </row>
    <row r="14" customFormat="false" ht="15" hidden="false" customHeight="true" outlineLevel="0" collapsed="false">
      <c r="A14" s="21" t="n">
        <v>46208</v>
      </c>
      <c r="B14" s="23" t="s">
        <v>352</v>
      </c>
      <c r="C14" s="1" t="s">
        <v>365</v>
      </c>
      <c r="D14" s="14" t="n">
        <v>2000</v>
      </c>
    </row>
    <row r="15" customFormat="false" ht="15" hidden="false" customHeight="true" outlineLevel="0" collapsed="false">
      <c r="A15" s="21" t="n">
        <v>46228</v>
      </c>
      <c r="B15" s="23" t="s">
        <v>352</v>
      </c>
      <c r="C15" s="1" t="s">
        <v>366</v>
      </c>
      <c r="D15" s="14" t="n">
        <v>2500</v>
      </c>
    </row>
    <row r="16" customFormat="false" ht="15" hidden="false" customHeight="true" outlineLevel="0" collapsed="false">
      <c r="A16" s="21" t="n">
        <v>46249</v>
      </c>
      <c r="B16" s="23" t="s">
        <v>355</v>
      </c>
      <c r="C16" s="1" t="s">
        <v>367</v>
      </c>
      <c r="D16" s="14" t="n">
        <v>1500</v>
      </c>
    </row>
    <row r="17" customFormat="false" ht="15" hidden="false" customHeight="true" outlineLevel="0" collapsed="false">
      <c r="A17" s="21" t="n">
        <v>46259</v>
      </c>
      <c r="B17" s="23" t="s">
        <v>352</v>
      </c>
      <c r="C17" s="1" t="s">
        <v>368</v>
      </c>
      <c r="D17" s="14" t="n">
        <v>2500</v>
      </c>
    </row>
    <row r="18" customFormat="false" ht="15" hidden="false" customHeight="true" outlineLevel="0" collapsed="false">
      <c r="A18" s="21" t="n">
        <v>46275</v>
      </c>
      <c r="B18" s="23" t="s">
        <v>352</v>
      </c>
      <c r="C18" s="1" t="s">
        <v>358</v>
      </c>
      <c r="D18" s="14" t="n">
        <v>700</v>
      </c>
    </row>
    <row r="19" customFormat="false" ht="15" hidden="false" customHeight="true" outlineLevel="0" collapsed="false">
      <c r="A19" s="21" t="n">
        <v>46290</v>
      </c>
      <c r="B19" s="23" t="s">
        <v>352</v>
      </c>
      <c r="C19" s="1" t="s">
        <v>369</v>
      </c>
      <c r="D19" s="14" t="n">
        <v>2500</v>
      </c>
    </row>
    <row r="20" customFormat="false" ht="15" hidden="false" customHeight="true" outlineLevel="0" collapsed="false">
      <c r="A20" s="21" t="n">
        <v>46303</v>
      </c>
      <c r="B20" s="23" t="s">
        <v>352</v>
      </c>
      <c r="C20" s="1" t="s">
        <v>370</v>
      </c>
      <c r="D20" s="14" t="n">
        <v>450</v>
      </c>
    </row>
    <row r="21" customFormat="false" ht="15" hidden="false" customHeight="true" outlineLevel="0" collapsed="false">
      <c r="A21" s="21" t="n">
        <v>46320</v>
      </c>
      <c r="B21" s="23" t="s">
        <v>352</v>
      </c>
      <c r="C21" s="1" t="s">
        <v>371</v>
      </c>
      <c r="D21" s="14" t="n">
        <v>2500</v>
      </c>
    </row>
    <row r="22" customFormat="false" ht="15" hidden="false" customHeight="true" outlineLevel="0" collapsed="false">
      <c r="A22" s="21"/>
      <c r="B22" s="23"/>
      <c r="D22" s="14"/>
    </row>
    <row r="23" customFormat="false" ht="15" hidden="false" customHeight="true" outlineLevel="0" collapsed="false">
      <c r="A23" s="21"/>
      <c r="B23" s="23"/>
      <c r="D23" s="14"/>
    </row>
    <row r="24" customFormat="false" ht="15" hidden="false" customHeight="true" outlineLevel="0" collapsed="false">
      <c r="A24" s="21"/>
      <c r="B24" s="23"/>
      <c r="D24" s="14"/>
    </row>
    <row r="25" customFormat="false" ht="15" hidden="false" customHeight="true" outlineLevel="0" collapsed="false">
      <c r="A25" s="21"/>
      <c r="B25" s="23"/>
      <c r="D25" s="14"/>
    </row>
    <row r="26" customFormat="false" ht="15" hidden="false" customHeight="true" outlineLevel="0" collapsed="false">
      <c r="A26" s="21"/>
      <c r="B26" s="23"/>
      <c r="D26" s="14"/>
    </row>
    <row r="27" customFormat="false" ht="15" hidden="false" customHeight="true" outlineLevel="0" collapsed="false">
      <c r="A27" s="21"/>
      <c r="B27" s="23"/>
      <c r="D27" s="14"/>
    </row>
    <row r="28" customFormat="false" ht="15" hidden="false" customHeight="true" outlineLevel="0" collapsed="false">
      <c r="A28" s="21"/>
      <c r="B28" s="23"/>
      <c r="D28" s="14"/>
    </row>
    <row r="29" customFormat="false" ht="15" hidden="false" customHeight="true" outlineLevel="0" collapsed="false">
      <c r="A29" s="21"/>
      <c r="B29" s="23"/>
      <c r="D29" s="14"/>
    </row>
    <row r="30" customFormat="false" ht="15" hidden="false" customHeight="true" outlineLevel="0" collapsed="false">
      <c r="A30" s="21"/>
      <c r="B30" s="23"/>
      <c r="D30" s="14"/>
    </row>
    <row r="31" customFormat="false" ht="15" hidden="false" customHeight="true" outlineLevel="0" collapsed="false">
      <c r="A31" s="21"/>
      <c r="B31" s="23"/>
      <c r="D31" s="14"/>
    </row>
    <row r="32" customFormat="false" ht="15" hidden="false" customHeight="true" outlineLevel="0" collapsed="false">
      <c r="A32" s="21"/>
      <c r="B32" s="23"/>
      <c r="D32" s="14"/>
    </row>
    <row r="33" customFormat="false" ht="15" hidden="false" customHeight="true" outlineLevel="0" collapsed="false">
      <c r="A33" s="21"/>
      <c r="B33" s="23"/>
      <c r="D33" s="14"/>
    </row>
    <row r="34" customFormat="false" ht="15" hidden="false" customHeight="true" outlineLevel="0" collapsed="false">
      <c r="A34" s="21"/>
      <c r="B34" s="23"/>
      <c r="D34" s="14"/>
    </row>
    <row r="35" customFormat="false" ht="15" hidden="false" customHeight="true" outlineLevel="0" collapsed="false">
      <c r="A35" s="21"/>
      <c r="B35" s="23"/>
      <c r="D35" s="14"/>
    </row>
    <row r="36" customFormat="false" ht="15" hidden="false" customHeight="true" outlineLevel="0" collapsed="false">
      <c r="A36" s="21"/>
      <c r="B36" s="23"/>
      <c r="D36" s="14"/>
    </row>
    <row r="37" customFormat="false" ht="15" hidden="false" customHeight="true" outlineLevel="0" collapsed="false">
      <c r="A37" s="21"/>
      <c r="B37" s="23"/>
      <c r="D37" s="14"/>
    </row>
    <row r="38" customFormat="false" ht="15" hidden="false" customHeight="true" outlineLevel="0" collapsed="false">
      <c r="A38" s="21"/>
      <c r="B38" s="23"/>
      <c r="D38" s="14"/>
    </row>
    <row r="39" customFormat="false" ht="15" hidden="false" customHeight="true" outlineLevel="0" collapsed="false">
      <c r="A39" s="21"/>
      <c r="B39" s="23"/>
      <c r="D39" s="14"/>
    </row>
    <row r="40" customFormat="false" ht="15" hidden="false" customHeight="true" outlineLevel="0" collapsed="false">
      <c r="A40" s="21"/>
      <c r="B40" s="23"/>
      <c r="D40" s="14"/>
    </row>
    <row r="41" customFormat="false" ht="15" hidden="false" customHeight="true" outlineLevel="0" collapsed="false">
      <c r="A41" s="21"/>
      <c r="B41" s="23"/>
      <c r="D41" s="14"/>
    </row>
    <row r="42" customFormat="false" ht="15" hidden="false" customHeight="true" outlineLevel="0" collapsed="false">
      <c r="A42" s="21"/>
      <c r="B42" s="23"/>
      <c r="D42" s="14"/>
    </row>
    <row r="43" customFormat="false" ht="15" hidden="false" customHeight="true" outlineLevel="0" collapsed="false">
      <c r="A43" s="21"/>
      <c r="B43" s="23"/>
      <c r="D43" s="14"/>
    </row>
    <row r="44" customFormat="false" ht="15" hidden="false" customHeight="true" outlineLevel="0" collapsed="false">
      <c r="A44" s="21"/>
      <c r="B44" s="23"/>
      <c r="D44" s="14"/>
    </row>
    <row r="45" customFormat="false" ht="15" hidden="false" customHeight="true" outlineLevel="0" collapsed="false">
      <c r="A45" s="21"/>
      <c r="B45" s="23"/>
      <c r="D45" s="14"/>
    </row>
    <row r="46" customFormat="false" ht="15" hidden="false" customHeight="true" outlineLevel="0" collapsed="false">
      <c r="A46" s="21"/>
      <c r="B46" s="23"/>
      <c r="D46" s="14"/>
    </row>
    <row r="47" customFormat="false" ht="15" hidden="false" customHeight="true" outlineLevel="0" collapsed="false">
      <c r="A47" s="21"/>
      <c r="B47" s="23"/>
      <c r="D47" s="14"/>
    </row>
    <row r="48" customFormat="false" ht="15" hidden="false" customHeight="true" outlineLevel="0" collapsed="false">
      <c r="A48" s="21"/>
      <c r="B48" s="23"/>
      <c r="D48" s="14"/>
    </row>
    <row r="49" customFormat="false" ht="15" hidden="false" customHeight="true" outlineLevel="0" collapsed="false">
      <c r="A49" s="21"/>
      <c r="B49" s="23"/>
      <c r="D49" s="14"/>
    </row>
    <row r="50" customFormat="false" ht="15" hidden="false" customHeight="true" outlineLevel="0" collapsed="false">
      <c r="A50" s="21"/>
      <c r="B50" s="23"/>
      <c r="D50" s="14"/>
    </row>
    <row r="51" customFormat="false" ht="15" hidden="false" customHeight="true" outlineLevel="0" collapsed="false">
      <c r="A51" s="21"/>
      <c r="B51" s="23"/>
      <c r="D51" s="14"/>
    </row>
    <row r="52" customFormat="false" ht="15" hidden="false" customHeight="true" outlineLevel="0" collapsed="false">
      <c r="A52" s="21"/>
      <c r="B52" s="23"/>
      <c r="D52" s="14"/>
    </row>
    <row r="53" customFormat="false" ht="15" hidden="false" customHeight="true" outlineLevel="0" collapsed="false">
      <c r="A53" s="21"/>
      <c r="B53" s="23"/>
      <c r="D53" s="14"/>
    </row>
    <row r="54" customFormat="false" ht="15" hidden="false" customHeight="true" outlineLevel="0" collapsed="false">
      <c r="A54" s="21"/>
      <c r="B54" s="23"/>
      <c r="D54" s="14"/>
    </row>
    <row r="55" customFormat="false" ht="15" hidden="false" customHeight="true" outlineLevel="0" collapsed="false">
      <c r="A55" s="21"/>
      <c r="B55" s="23"/>
      <c r="D55" s="14"/>
    </row>
    <row r="56" customFormat="false" ht="15" hidden="false" customHeight="true" outlineLevel="0" collapsed="false">
      <c r="A56" s="21"/>
      <c r="B56" s="23"/>
      <c r="D56" s="14"/>
    </row>
    <row r="57" customFormat="false" ht="15" hidden="false" customHeight="true" outlineLevel="0" collapsed="false">
      <c r="A57" s="21"/>
      <c r="B57" s="23"/>
      <c r="D57" s="14"/>
    </row>
    <row r="58" customFormat="false" ht="15" hidden="false" customHeight="true" outlineLevel="0" collapsed="false">
      <c r="A58" s="21"/>
      <c r="B58" s="23"/>
      <c r="D58" s="14"/>
    </row>
    <row r="59" customFormat="false" ht="15" hidden="false" customHeight="true" outlineLevel="0" collapsed="false">
      <c r="A59" s="21"/>
      <c r="B59" s="23"/>
      <c r="D59" s="14"/>
    </row>
    <row r="60" customFormat="false" ht="15" hidden="false" customHeight="true" outlineLevel="0" collapsed="false">
      <c r="A60" s="21"/>
      <c r="B60" s="23"/>
      <c r="D60" s="14"/>
    </row>
    <row r="61" customFormat="false" ht="15" hidden="false" customHeight="true" outlineLevel="0" collapsed="false">
      <c r="A61" s="21"/>
      <c r="B61" s="23"/>
      <c r="D61" s="14"/>
    </row>
    <row r="62" customFormat="false" ht="15" hidden="false" customHeight="true" outlineLevel="0" collapsed="false">
      <c r="A62" s="21"/>
      <c r="B62" s="23"/>
      <c r="D62" s="14"/>
    </row>
    <row r="63" customFormat="false" ht="15" hidden="false" customHeight="true" outlineLevel="0" collapsed="false">
      <c r="A63" s="21"/>
      <c r="B63" s="23"/>
      <c r="D63" s="14"/>
    </row>
    <row r="64" customFormat="false" ht="15" hidden="false" customHeight="true" outlineLevel="0" collapsed="false">
      <c r="A64" s="21"/>
      <c r="B64" s="23"/>
      <c r="D64" s="14"/>
    </row>
    <row r="65" customFormat="false" ht="15" hidden="false" customHeight="true" outlineLevel="0" collapsed="false">
      <c r="A65" s="21"/>
      <c r="B65" s="23"/>
      <c r="D65" s="14"/>
    </row>
    <row r="66" customFormat="false" ht="15" hidden="false" customHeight="true" outlineLevel="0" collapsed="false">
      <c r="A66" s="21"/>
      <c r="B66" s="23"/>
      <c r="D66" s="14"/>
    </row>
    <row r="67" customFormat="false" ht="15" hidden="false" customHeight="true" outlineLevel="0" collapsed="false">
      <c r="A67" s="21"/>
      <c r="B67" s="23"/>
      <c r="D67" s="14"/>
    </row>
    <row r="68" customFormat="false" ht="15" hidden="false" customHeight="true" outlineLevel="0" collapsed="false">
      <c r="A68" s="21"/>
      <c r="B68" s="23"/>
      <c r="D68" s="14"/>
    </row>
    <row r="69" customFormat="false" ht="15" hidden="false" customHeight="true" outlineLevel="0" collapsed="false">
      <c r="A69" s="21"/>
      <c r="B69" s="23"/>
      <c r="D69" s="14"/>
    </row>
    <row r="70" customFormat="false" ht="15" hidden="false" customHeight="true" outlineLevel="0" collapsed="false">
      <c r="A70" s="21"/>
      <c r="B70" s="23"/>
      <c r="D70" s="14"/>
    </row>
    <row r="71" customFormat="false" ht="15" hidden="false" customHeight="true" outlineLevel="0" collapsed="false">
      <c r="A71" s="21"/>
      <c r="B71" s="23"/>
      <c r="D71" s="14"/>
    </row>
    <row r="72" customFormat="false" ht="15" hidden="false" customHeight="true" outlineLevel="0" collapsed="false">
      <c r="A72" s="21"/>
      <c r="B72" s="23"/>
      <c r="D72" s="14"/>
    </row>
    <row r="73" customFormat="false" ht="15" hidden="false" customHeight="true" outlineLevel="0" collapsed="false">
      <c r="A73" s="21"/>
      <c r="B73" s="23"/>
      <c r="D73" s="14"/>
    </row>
    <row r="74" customFormat="false" ht="15" hidden="false" customHeight="true" outlineLevel="0" collapsed="false">
      <c r="A74" s="21"/>
      <c r="B74" s="23"/>
      <c r="D74" s="14"/>
    </row>
    <row r="75" customFormat="false" ht="15" hidden="false" customHeight="true" outlineLevel="0" collapsed="false">
      <c r="A75" s="21"/>
      <c r="B75" s="23"/>
      <c r="D75" s="14"/>
    </row>
    <row r="76" customFormat="false" ht="15" hidden="false" customHeight="true" outlineLevel="0" collapsed="false">
      <c r="A76" s="21"/>
      <c r="B76" s="23"/>
      <c r="D76" s="14"/>
    </row>
    <row r="77" customFormat="false" ht="15" hidden="false" customHeight="true" outlineLevel="0" collapsed="false">
      <c r="A77" s="21"/>
      <c r="B77" s="23"/>
      <c r="D77" s="14"/>
    </row>
    <row r="78" customFormat="false" ht="15" hidden="false" customHeight="true" outlineLevel="0" collapsed="false">
      <c r="A78" s="21"/>
      <c r="B78" s="23"/>
      <c r="D78" s="14"/>
    </row>
    <row r="79" customFormat="false" ht="15" hidden="false" customHeight="true" outlineLevel="0" collapsed="false">
      <c r="A79" s="21"/>
      <c r="B79" s="23"/>
      <c r="D79" s="14"/>
    </row>
    <row r="80" customFormat="false" ht="15" hidden="false" customHeight="true" outlineLevel="0" collapsed="false">
      <c r="A80" s="21"/>
      <c r="B80" s="23"/>
      <c r="D80" s="14"/>
    </row>
    <row r="81" customFormat="false" ht="15" hidden="false" customHeight="true" outlineLevel="0" collapsed="false">
      <c r="A81" s="21"/>
      <c r="B81" s="23"/>
      <c r="D81" s="14"/>
    </row>
    <row r="82" customFormat="false" ht="15" hidden="false" customHeight="true" outlineLevel="0" collapsed="false">
      <c r="A82" s="21"/>
      <c r="B82" s="23"/>
      <c r="D82" s="14"/>
    </row>
    <row r="83" customFormat="false" ht="15" hidden="false" customHeight="true" outlineLevel="0" collapsed="false">
      <c r="A83" s="21"/>
      <c r="B83" s="23"/>
      <c r="D83" s="14"/>
    </row>
    <row r="84" customFormat="false" ht="15" hidden="false" customHeight="true" outlineLevel="0" collapsed="false">
      <c r="A84" s="21"/>
      <c r="B84" s="23"/>
      <c r="D84" s="14"/>
    </row>
    <row r="85" customFormat="false" ht="15" hidden="false" customHeight="true" outlineLevel="0" collapsed="false">
      <c r="A85" s="21"/>
      <c r="B85" s="23"/>
      <c r="D85" s="14"/>
    </row>
    <row r="86" customFormat="false" ht="15" hidden="false" customHeight="true" outlineLevel="0" collapsed="false">
      <c r="A86" s="21"/>
      <c r="B86" s="23"/>
      <c r="D86" s="14"/>
    </row>
    <row r="87" customFormat="false" ht="15" hidden="false" customHeight="true" outlineLevel="0" collapsed="false">
      <c r="A87" s="21"/>
      <c r="B87" s="23"/>
      <c r="D87" s="14"/>
    </row>
    <row r="88" customFormat="false" ht="15" hidden="false" customHeight="true" outlineLevel="0" collapsed="false">
      <c r="A88" s="21"/>
      <c r="B88" s="23"/>
      <c r="D88" s="14"/>
    </row>
    <row r="89" customFormat="false" ht="15" hidden="false" customHeight="true" outlineLevel="0" collapsed="false">
      <c r="A89" s="21"/>
      <c r="B89" s="23"/>
      <c r="D89" s="14"/>
    </row>
    <row r="90" customFormat="false" ht="15" hidden="false" customHeight="true" outlineLevel="0" collapsed="false">
      <c r="A90" s="21"/>
      <c r="B90" s="23"/>
      <c r="D90" s="14"/>
    </row>
    <row r="91" customFormat="false" ht="15" hidden="false" customHeight="true" outlineLevel="0" collapsed="false">
      <c r="A91" s="21"/>
      <c r="B91" s="23"/>
      <c r="D91" s="14"/>
    </row>
    <row r="92" customFormat="false" ht="15" hidden="false" customHeight="true" outlineLevel="0" collapsed="false">
      <c r="A92" s="21"/>
      <c r="B92" s="23"/>
      <c r="D92" s="14"/>
    </row>
    <row r="93" customFormat="false" ht="15" hidden="false" customHeight="true" outlineLevel="0" collapsed="false">
      <c r="A93" s="21"/>
      <c r="B93" s="23"/>
      <c r="D93" s="14"/>
    </row>
    <row r="94" customFormat="false" ht="15" hidden="false" customHeight="true" outlineLevel="0" collapsed="false">
      <c r="A94" s="21"/>
      <c r="B94" s="23"/>
      <c r="D94" s="14"/>
    </row>
    <row r="95" customFormat="false" ht="15" hidden="false" customHeight="true" outlineLevel="0" collapsed="false">
      <c r="A95" s="21"/>
      <c r="B95" s="23"/>
      <c r="D95" s="14"/>
    </row>
    <row r="96" customFormat="false" ht="15" hidden="false" customHeight="true" outlineLevel="0" collapsed="false">
      <c r="A96" s="21"/>
      <c r="B96" s="23"/>
      <c r="D96" s="14"/>
    </row>
    <row r="97" customFormat="false" ht="15" hidden="false" customHeight="true" outlineLevel="0" collapsed="false">
      <c r="A97" s="21"/>
      <c r="B97" s="23"/>
      <c r="D97" s="14"/>
    </row>
    <row r="98" customFormat="false" ht="15" hidden="false" customHeight="true" outlineLevel="0" collapsed="false">
      <c r="A98" s="21"/>
      <c r="B98" s="23"/>
      <c r="D98" s="14"/>
    </row>
    <row r="99" customFormat="false" ht="15" hidden="false" customHeight="true" outlineLevel="0" collapsed="false">
      <c r="A99" s="21"/>
      <c r="B99" s="23"/>
      <c r="D99" s="14"/>
    </row>
    <row r="100" customFormat="false" ht="15" hidden="false" customHeight="true" outlineLevel="0" collapsed="false">
      <c r="A100" s="21"/>
      <c r="B100" s="23"/>
      <c r="D100" s="14"/>
    </row>
    <row r="101" customFormat="false" ht="15" hidden="false" customHeight="true" outlineLevel="0" collapsed="false">
      <c r="A101" s="21"/>
      <c r="B101" s="23"/>
      <c r="D101" s="14"/>
    </row>
    <row r="103" customFormat="false" ht="15" hidden="false" customHeight="true" outlineLevel="0" collapsed="false">
      <c r="A103" s="13" t="s">
        <v>372</v>
      </c>
      <c r="D103" s="32" t="n">
        <f aca="false">SUMIF(B2:B101,"onttrekking",D2:D101)</f>
        <v>32300</v>
      </c>
    </row>
    <row r="104" customFormat="false" ht="15" hidden="false" customHeight="true" outlineLevel="0" collapsed="false">
      <c r="A104" s="13" t="s">
        <v>373</v>
      </c>
      <c r="D104" s="32" t="n">
        <f aca="false">SUMIF(B2:B101,"storting",D2:D101)</f>
        <v>2500</v>
      </c>
    </row>
    <row r="105" customFormat="false" ht="15" hidden="false" customHeight="true" outlineLevel="0" collapsed="false">
      <c r="A105" s="13" t="s">
        <v>374</v>
      </c>
      <c r="D105" s="32" t="n">
        <f aca="false">D103-D104</f>
        <v>29800</v>
      </c>
    </row>
  </sheetData>
  <autoFilter ref="A1:D101"/>
  <dataValidations count="1">
    <dataValidation allowBlank="true" errorStyle="stop" operator="between" showDropDown="false" showErrorMessage="false" showInputMessage="false" sqref="B2:B101" type="list">
      <formula1>"onttrekking,storting"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B7280"/>
    <pageSetUpPr fitToPage="false"/>
  </sheetPr>
  <dimension ref="A1:I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28"/>
    <col collapsed="false" customWidth="true" hidden="false" outlineLevel="0" max="3" min="3" style="1" width="22"/>
    <col collapsed="false" customWidth="true" hidden="false" outlineLevel="0" max="4" min="4" style="1" width="40"/>
    <col collapsed="false" customWidth="true" hidden="false" outlineLevel="0" max="5" min="5" style="1" width="28"/>
    <col collapsed="false" customWidth="true" hidden="false" outlineLevel="0" max="6" min="6" style="1" width="16"/>
    <col collapsed="false" customWidth="true" hidden="false" outlineLevel="0" max="7" min="7" style="1" width="18"/>
    <col collapsed="false" customWidth="true" hidden="false" outlineLevel="0" max="8" min="8" style="1" width="16"/>
    <col collapsed="false" customWidth="true" hidden="false" outlineLevel="0" max="9" min="9" style="1" width="30"/>
  </cols>
  <sheetData>
    <row r="1" customFormat="false" ht="31.5" hidden="false" customHeight="true" outlineLevel="0" collapsed="false">
      <c r="A1" s="12" t="s">
        <v>375</v>
      </c>
      <c r="B1" s="12" t="s">
        <v>376</v>
      </c>
      <c r="C1" s="12" t="s">
        <v>377</v>
      </c>
      <c r="D1" s="12" t="s">
        <v>378</v>
      </c>
      <c r="E1" s="12" t="s">
        <v>379</v>
      </c>
      <c r="F1" s="12" t="s">
        <v>380</v>
      </c>
      <c r="G1" s="12" t="s">
        <v>381</v>
      </c>
      <c r="H1" s="12" t="s">
        <v>382</v>
      </c>
      <c r="I1" s="12" t="s">
        <v>383</v>
      </c>
    </row>
    <row r="2" customFormat="false" ht="15" hidden="false" customHeight="true" outlineLevel="0" collapsed="false">
      <c r="A2" s="1" t="n">
        <v>1</v>
      </c>
      <c r="B2" s="1" t="s">
        <v>50</v>
      </c>
      <c r="C2" s="1" t="s">
        <v>384</v>
      </c>
      <c r="D2" s="1" t="s">
        <v>385</v>
      </c>
      <c r="E2" s="1" t="s">
        <v>386</v>
      </c>
      <c r="F2" s="1" t="s">
        <v>387</v>
      </c>
      <c r="I2" s="1" t="s">
        <v>388</v>
      </c>
    </row>
    <row r="3" customFormat="false" ht="15" hidden="false" customHeight="false" outlineLevel="0" collapsed="false">
      <c r="A3" s="1" t="n">
        <v>2</v>
      </c>
      <c r="B3" s="1" t="s">
        <v>59</v>
      </c>
      <c r="C3" s="1" t="s">
        <v>389</v>
      </c>
      <c r="D3" s="1" t="s">
        <v>390</v>
      </c>
      <c r="E3" s="1" t="s">
        <v>391</v>
      </c>
      <c r="F3" s="1" t="s">
        <v>392</v>
      </c>
      <c r="I3" s="1" t="s">
        <v>388</v>
      </c>
    </row>
    <row r="4" customFormat="false" ht="15" hidden="false" customHeight="false" outlineLevel="0" collapsed="false">
      <c r="A4" s="1" t="n">
        <v>3</v>
      </c>
      <c r="B4" s="1" t="s">
        <v>56</v>
      </c>
      <c r="C4" s="1" t="s">
        <v>393</v>
      </c>
      <c r="D4" s="1" t="s">
        <v>394</v>
      </c>
      <c r="E4" s="1" t="s">
        <v>395</v>
      </c>
      <c r="F4" s="1" t="s">
        <v>396</v>
      </c>
      <c r="G4" s="1" t="s">
        <v>397</v>
      </c>
      <c r="H4" s="1" t="s">
        <v>398</v>
      </c>
      <c r="I4" s="1" t="s">
        <v>399</v>
      </c>
    </row>
    <row r="5" customFormat="false" ht="15" hidden="false" customHeight="false" outlineLevel="0" collapsed="false">
      <c r="A5" s="1" t="n">
        <v>4</v>
      </c>
      <c r="B5" s="1" t="s">
        <v>62</v>
      </c>
      <c r="C5" s="1" t="s">
        <v>400</v>
      </c>
      <c r="D5" s="1" t="s">
        <v>401</v>
      </c>
      <c r="E5" s="1" t="s">
        <v>402</v>
      </c>
      <c r="F5" s="1" t="s">
        <v>403</v>
      </c>
      <c r="G5" s="1" t="s">
        <v>404</v>
      </c>
      <c r="H5" s="1" t="s">
        <v>405</v>
      </c>
      <c r="I5" s="1" t="s">
        <v>406</v>
      </c>
    </row>
    <row r="6" customFormat="false" ht="15" hidden="false" customHeight="false" outlineLevel="0" collapsed="false">
      <c r="A6" s="1" t="n">
        <v>5</v>
      </c>
      <c r="B6" s="1" t="s">
        <v>65</v>
      </c>
      <c r="C6" s="1" t="s">
        <v>407</v>
      </c>
      <c r="D6" s="1" t="s">
        <v>408</v>
      </c>
      <c r="E6" s="1" t="s">
        <v>409</v>
      </c>
      <c r="F6" s="1" t="s">
        <v>410</v>
      </c>
      <c r="I6" s="1" t="s">
        <v>388</v>
      </c>
    </row>
    <row r="7" customFormat="false" ht="15" hidden="false" customHeight="false" outlineLevel="0" collapsed="false">
      <c r="A7" s="1" t="n">
        <v>6</v>
      </c>
      <c r="B7" s="1" t="s">
        <v>68</v>
      </c>
      <c r="C7" s="1" t="s">
        <v>411</v>
      </c>
      <c r="D7" s="1" t="s">
        <v>412</v>
      </c>
      <c r="E7" s="1" t="s">
        <v>413</v>
      </c>
      <c r="F7" s="1" t="s">
        <v>414</v>
      </c>
      <c r="I7" s="1" t="s">
        <v>388</v>
      </c>
    </row>
    <row r="8" customFormat="false" ht="15" hidden="false" customHeight="false" outlineLevel="0" collapsed="false">
      <c r="A8" s="1" t="n">
        <v>7</v>
      </c>
      <c r="B8" s="1" t="s">
        <v>73</v>
      </c>
      <c r="C8" s="1" t="s">
        <v>415</v>
      </c>
      <c r="D8" s="1" t="s">
        <v>416</v>
      </c>
      <c r="E8" s="1" t="s">
        <v>417</v>
      </c>
      <c r="F8" s="1" t="s">
        <v>418</v>
      </c>
      <c r="G8" s="1" t="s">
        <v>419</v>
      </c>
      <c r="H8" s="1" t="s">
        <v>420</v>
      </c>
      <c r="I8" s="1" t="s">
        <v>399</v>
      </c>
    </row>
    <row r="9" customFormat="false" ht="15" hidden="false" customHeight="false" outlineLevel="0" collapsed="false">
      <c r="A9" s="1" t="n">
        <v>8</v>
      </c>
      <c r="B9" s="1" t="s">
        <v>76</v>
      </c>
      <c r="C9" s="1" t="s">
        <v>421</v>
      </c>
      <c r="D9" s="1" t="s">
        <v>422</v>
      </c>
      <c r="E9" s="1" t="s">
        <v>423</v>
      </c>
      <c r="F9" s="1" t="s">
        <v>424</v>
      </c>
      <c r="I9" s="1" t="s">
        <v>388</v>
      </c>
    </row>
    <row r="10" customFormat="false" ht="15" hidden="false" customHeight="false" outlineLevel="0" collapsed="false">
      <c r="A10" s="1" t="n">
        <v>9</v>
      </c>
      <c r="B10" s="1" t="s">
        <v>79</v>
      </c>
      <c r="C10" s="1" t="s">
        <v>425</v>
      </c>
      <c r="D10" s="1" t="s">
        <v>426</v>
      </c>
      <c r="E10" s="1" t="s">
        <v>427</v>
      </c>
      <c r="F10" s="1" t="s">
        <v>428</v>
      </c>
      <c r="G10" s="1" t="s">
        <v>429</v>
      </c>
      <c r="H10" s="1" t="s">
        <v>430</v>
      </c>
      <c r="I10" s="1" t="s">
        <v>431</v>
      </c>
    </row>
    <row r="11" customFormat="false" ht="15" hidden="false" customHeight="false" outlineLevel="0" collapsed="false">
      <c r="A11" s="1" t="n">
        <v>10</v>
      </c>
      <c r="B11" s="1" t="s">
        <v>82</v>
      </c>
      <c r="C11" s="1" t="s">
        <v>432</v>
      </c>
      <c r="D11" s="1" t="s">
        <v>433</v>
      </c>
      <c r="E11" s="1" t="s">
        <v>434</v>
      </c>
      <c r="F11" s="1" t="s">
        <v>435</v>
      </c>
      <c r="I11" s="1" t="s">
        <v>388</v>
      </c>
    </row>
    <row r="12" customFormat="false" ht="15" hidden="false" customHeight="false" outlineLevel="0" collapsed="false">
      <c r="A12" s="1" t="n">
        <v>11</v>
      </c>
      <c r="B12" s="1" t="s">
        <v>87</v>
      </c>
      <c r="C12" s="1" t="s">
        <v>436</v>
      </c>
      <c r="D12" s="1" t="s">
        <v>437</v>
      </c>
      <c r="E12" s="1" t="s">
        <v>438</v>
      </c>
      <c r="F12" s="1" t="s">
        <v>439</v>
      </c>
      <c r="G12" s="1" t="s">
        <v>440</v>
      </c>
      <c r="H12" s="1" t="s">
        <v>441</v>
      </c>
      <c r="I12" s="1" t="s">
        <v>442</v>
      </c>
    </row>
    <row r="13" customFormat="false" ht="15" hidden="false" customHeight="false" outlineLevel="0" collapsed="false">
      <c r="A13" s="1" t="n">
        <v>12</v>
      </c>
      <c r="B13" s="1" t="s">
        <v>90</v>
      </c>
      <c r="C13" s="1" t="s">
        <v>443</v>
      </c>
      <c r="D13" s="1" t="s">
        <v>444</v>
      </c>
      <c r="E13" s="1" t="s">
        <v>445</v>
      </c>
      <c r="F13" s="1" t="s">
        <v>446</v>
      </c>
      <c r="I13" s="1" t="s">
        <v>388</v>
      </c>
    </row>
    <row r="14" customFormat="false" ht="15" hidden="false" customHeight="false" outlineLevel="0" collapsed="false">
      <c r="A14" s="1" t="n">
        <v>13</v>
      </c>
      <c r="B14" s="1" t="s">
        <v>93</v>
      </c>
      <c r="C14" s="1" t="s">
        <v>447</v>
      </c>
      <c r="D14" s="1" t="s">
        <v>448</v>
      </c>
      <c r="E14" s="1" t="s">
        <v>449</v>
      </c>
      <c r="F14" s="1" t="s">
        <v>450</v>
      </c>
      <c r="I14" s="1" t="s">
        <v>388</v>
      </c>
    </row>
    <row r="15" customFormat="false" ht="15" hidden="false" customHeight="false" outlineLevel="0" collapsed="false">
      <c r="A15" s="1" t="n">
        <v>14</v>
      </c>
      <c r="B15" s="1" t="s">
        <v>96</v>
      </c>
      <c r="C15" s="1" t="s">
        <v>451</v>
      </c>
      <c r="D15" s="1" t="s">
        <v>452</v>
      </c>
      <c r="E15" s="1" t="s">
        <v>453</v>
      </c>
      <c r="F15" s="1" t="s">
        <v>454</v>
      </c>
      <c r="G15" s="1" t="s">
        <v>455</v>
      </c>
      <c r="H15" s="1" t="s">
        <v>456</v>
      </c>
      <c r="I15" s="1" t="s">
        <v>457</v>
      </c>
    </row>
    <row r="16" customFormat="false" ht="15" hidden="false" customHeight="false" outlineLevel="0" collapsed="false">
      <c r="A16" s="1" t="n">
        <v>15</v>
      </c>
      <c r="B16" s="1" t="s">
        <v>99</v>
      </c>
      <c r="C16" s="1" t="s">
        <v>458</v>
      </c>
      <c r="D16" s="1" t="s">
        <v>459</v>
      </c>
      <c r="E16" s="1" t="s">
        <v>460</v>
      </c>
      <c r="F16" s="1" t="s">
        <v>461</v>
      </c>
      <c r="I16" s="1" t="s">
        <v>388</v>
      </c>
    </row>
    <row r="17" customFormat="false" ht="15" hidden="false" customHeight="false" outlineLevel="0" collapsed="false">
      <c r="A17" s="1" t="n">
        <v>16</v>
      </c>
      <c r="B17" s="1" t="s">
        <v>102</v>
      </c>
      <c r="C17" s="1" t="s">
        <v>462</v>
      </c>
      <c r="D17" s="1" t="s">
        <v>463</v>
      </c>
      <c r="E17" s="1" t="s">
        <v>464</v>
      </c>
      <c r="F17" s="1" t="s">
        <v>465</v>
      </c>
      <c r="I17" s="1" t="s">
        <v>388</v>
      </c>
    </row>
    <row r="18" customFormat="false" ht="15" hidden="false" customHeight="false" outlineLevel="0" collapsed="false">
      <c r="A18" s="1" t="n">
        <v>17</v>
      </c>
      <c r="B18" s="1" t="s">
        <v>105</v>
      </c>
      <c r="C18" s="1" t="s">
        <v>466</v>
      </c>
      <c r="D18" s="1" t="s">
        <v>467</v>
      </c>
      <c r="E18" s="1" t="s">
        <v>468</v>
      </c>
      <c r="F18" s="1" t="s">
        <v>469</v>
      </c>
      <c r="G18" s="1" t="s">
        <v>470</v>
      </c>
      <c r="H18" s="1" t="s">
        <v>471</v>
      </c>
      <c r="I18" s="1" t="s">
        <v>472</v>
      </c>
    </row>
    <row r="19" customFormat="false" ht="15" hidden="false" customHeight="false" outlineLevel="0" collapsed="false">
      <c r="A19" s="1" t="n">
        <v>18</v>
      </c>
      <c r="B19" s="1" t="s">
        <v>108</v>
      </c>
      <c r="C19" s="1" t="s">
        <v>473</v>
      </c>
      <c r="D19" s="1" t="s">
        <v>474</v>
      </c>
      <c r="E19" s="1" t="s">
        <v>475</v>
      </c>
      <c r="F19" s="1" t="s">
        <v>476</v>
      </c>
      <c r="I19" s="1" t="s">
        <v>388</v>
      </c>
    </row>
    <row r="20" customFormat="false" ht="15" hidden="false" customHeight="false" outlineLevel="0" collapsed="false">
      <c r="A20" s="1" t="n">
        <v>19</v>
      </c>
      <c r="B20" s="1" t="s">
        <v>111</v>
      </c>
      <c r="C20" s="1" t="s">
        <v>477</v>
      </c>
      <c r="D20" s="1" t="s">
        <v>478</v>
      </c>
      <c r="E20" s="1" t="s">
        <v>479</v>
      </c>
      <c r="F20" s="1" t="s">
        <v>480</v>
      </c>
      <c r="I20" s="1" t="s">
        <v>388</v>
      </c>
    </row>
    <row r="21" customFormat="false" ht="15" hidden="false" customHeight="false" outlineLevel="0" collapsed="false">
      <c r="A21" s="1" t="n">
        <v>20</v>
      </c>
      <c r="B21" s="1" t="s">
        <v>114</v>
      </c>
      <c r="C21" s="1" t="s">
        <v>481</v>
      </c>
      <c r="D21" s="1" t="s">
        <v>482</v>
      </c>
      <c r="E21" s="1" t="s">
        <v>483</v>
      </c>
      <c r="F21" s="1" t="s">
        <v>484</v>
      </c>
      <c r="G21" s="1" t="s">
        <v>485</v>
      </c>
      <c r="H21" s="1" t="s">
        <v>486</v>
      </c>
      <c r="I21" s="1" t="s">
        <v>487</v>
      </c>
    </row>
    <row r="22" customFormat="false" ht="15" hidden="false" customHeight="false" outlineLevel="0" collapsed="false">
      <c r="A22" s="1" t="n">
        <v>21</v>
      </c>
      <c r="B22" s="1" t="s">
        <v>117</v>
      </c>
      <c r="C22" s="1" t="s">
        <v>488</v>
      </c>
      <c r="D22" s="1" t="s">
        <v>489</v>
      </c>
      <c r="E22" s="1" t="s">
        <v>490</v>
      </c>
      <c r="F22" s="1" t="s">
        <v>491</v>
      </c>
      <c r="I22" s="1" t="s">
        <v>388</v>
      </c>
    </row>
    <row r="23" customFormat="false" ht="15" hidden="false" customHeight="false" outlineLevel="0" collapsed="false">
      <c r="A23" s="1" t="n">
        <v>22</v>
      </c>
      <c r="B23" s="1" t="s">
        <v>120</v>
      </c>
      <c r="C23" s="1" t="s">
        <v>492</v>
      </c>
      <c r="D23" s="1" t="s">
        <v>493</v>
      </c>
      <c r="E23" s="1" t="s">
        <v>494</v>
      </c>
      <c r="F23" s="1" t="s">
        <v>495</v>
      </c>
      <c r="I23" s="1" t="s">
        <v>388</v>
      </c>
    </row>
    <row r="24" customFormat="false" ht="15" hidden="false" customHeight="false" outlineLevel="0" collapsed="false">
      <c r="A24" s="1" t="n">
        <v>23</v>
      </c>
      <c r="B24" s="1" t="s">
        <v>123</v>
      </c>
      <c r="C24" s="1" t="s">
        <v>496</v>
      </c>
      <c r="D24" s="1" t="s">
        <v>497</v>
      </c>
      <c r="E24" s="1" t="s">
        <v>498</v>
      </c>
      <c r="F24" s="1" t="s">
        <v>499</v>
      </c>
      <c r="G24" s="1" t="s">
        <v>500</v>
      </c>
      <c r="H24" s="1" t="s">
        <v>501</v>
      </c>
      <c r="I24" s="1" t="s">
        <v>502</v>
      </c>
    </row>
    <row r="25" customFormat="false" ht="15" hidden="false" customHeight="false" outlineLevel="0" collapsed="false">
      <c r="A25" s="1" t="n">
        <v>24</v>
      </c>
      <c r="B25" s="1" t="s">
        <v>126</v>
      </c>
      <c r="C25" s="1" t="s">
        <v>503</v>
      </c>
      <c r="D25" s="1" t="s">
        <v>504</v>
      </c>
      <c r="E25" s="1" t="s">
        <v>505</v>
      </c>
      <c r="F25" s="1" t="s">
        <v>506</v>
      </c>
      <c r="I25" s="1" t="s">
        <v>388</v>
      </c>
    </row>
    <row r="26" customFormat="false" ht="15" hidden="false" customHeight="false" outlineLevel="0" collapsed="false">
      <c r="A26" s="1" t="n">
        <v>25</v>
      </c>
      <c r="B26" s="1" t="s">
        <v>129</v>
      </c>
      <c r="C26" s="1" t="s">
        <v>507</v>
      </c>
      <c r="D26" s="1" t="s">
        <v>508</v>
      </c>
      <c r="E26" s="1" t="s">
        <v>509</v>
      </c>
      <c r="F26" s="1" t="s">
        <v>510</v>
      </c>
      <c r="I26" s="1" t="s">
        <v>388</v>
      </c>
    </row>
    <row r="27" customFormat="false" ht="15" hidden="false" customHeight="false" outlineLevel="0" collapsed="false">
      <c r="A27" s="1" t="n">
        <v>26</v>
      </c>
      <c r="B27" s="1" t="s">
        <v>132</v>
      </c>
      <c r="C27" s="1" t="s">
        <v>511</v>
      </c>
      <c r="D27" s="1" t="s">
        <v>512</v>
      </c>
      <c r="E27" s="1" t="s">
        <v>513</v>
      </c>
      <c r="F27" s="1" t="s">
        <v>514</v>
      </c>
      <c r="G27" s="1" t="s">
        <v>515</v>
      </c>
      <c r="H27" s="1" t="s">
        <v>516</v>
      </c>
      <c r="I27" s="1" t="s">
        <v>517</v>
      </c>
    </row>
    <row r="28" customFormat="false" ht="15" hidden="false" customHeight="false" outlineLevel="0" collapsed="false">
      <c r="A28" s="1" t="n">
        <v>27</v>
      </c>
      <c r="B28" s="1" t="s">
        <v>518</v>
      </c>
      <c r="C28" s="1" t="s">
        <v>519</v>
      </c>
      <c r="D28" s="1" t="s">
        <v>520</v>
      </c>
      <c r="E28" s="1" t="s">
        <v>521</v>
      </c>
      <c r="F28" s="1" t="s">
        <v>522</v>
      </c>
      <c r="I28" s="1" t="s">
        <v>388</v>
      </c>
    </row>
    <row r="29" customFormat="false" ht="15" hidden="false" customHeight="false" outlineLevel="0" collapsed="false">
      <c r="A29" s="1" t="n">
        <v>28</v>
      </c>
      <c r="B29" s="1" t="s">
        <v>523</v>
      </c>
      <c r="C29" s="1" t="s">
        <v>524</v>
      </c>
      <c r="D29" s="1" t="s">
        <v>525</v>
      </c>
      <c r="E29" s="1" t="s">
        <v>526</v>
      </c>
      <c r="F29" s="1" t="s">
        <v>527</v>
      </c>
      <c r="I29" s="1" t="s">
        <v>388</v>
      </c>
    </row>
    <row r="30" customFormat="false" ht="15" hidden="false" customHeight="false" outlineLevel="0" collapsed="false">
      <c r="A30" s="1" t="n">
        <v>29</v>
      </c>
      <c r="B30" s="1" t="s">
        <v>528</v>
      </c>
      <c r="C30" s="1" t="s">
        <v>529</v>
      </c>
      <c r="D30" s="1" t="s">
        <v>530</v>
      </c>
      <c r="E30" s="1" t="s">
        <v>531</v>
      </c>
      <c r="F30" s="1" t="s">
        <v>532</v>
      </c>
      <c r="G30" s="1" t="s">
        <v>533</v>
      </c>
      <c r="H30" s="1" t="s">
        <v>534</v>
      </c>
      <c r="I30" s="1" t="s">
        <v>535</v>
      </c>
    </row>
    <row r="31" customFormat="false" ht="15" hidden="false" customHeight="false" outlineLevel="0" collapsed="false">
      <c r="A31" s="1" t="n">
        <v>30</v>
      </c>
      <c r="B31" s="1" t="s">
        <v>536</v>
      </c>
      <c r="C31" s="1" t="s">
        <v>537</v>
      </c>
      <c r="D31" s="1" t="s">
        <v>538</v>
      </c>
      <c r="E31" s="1" t="s">
        <v>539</v>
      </c>
      <c r="F31" s="1" t="s">
        <v>540</v>
      </c>
      <c r="I31" s="1" t="s">
        <v>388</v>
      </c>
    </row>
  </sheetData>
  <autoFilter ref="A1:I101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B7280"/>
    <pageSetUpPr fitToPage="false"/>
  </sheetPr>
  <dimension ref="A1:I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28"/>
    <col collapsed="false" customWidth="true" hidden="false" outlineLevel="0" max="3" min="3" style="1" width="22"/>
    <col collapsed="false" customWidth="true" hidden="false" outlineLevel="0" max="4" min="4" style="1" width="40"/>
    <col collapsed="false" customWidth="true" hidden="false" outlineLevel="0" max="5" min="5" style="1" width="28"/>
    <col collapsed="false" customWidth="true" hidden="false" outlineLevel="0" max="6" min="6" style="1" width="16"/>
    <col collapsed="false" customWidth="true" hidden="false" outlineLevel="0" max="7" min="7" style="1" width="18"/>
    <col collapsed="false" customWidth="true" hidden="false" outlineLevel="0" max="8" min="8" style="1" width="16"/>
    <col collapsed="false" customWidth="true" hidden="false" outlineLevel="0" max="9" min="9" style="1" width="30"/>
  </cols>
  <sheetData>
    <row r="1" customFormat="false" ht="31.5" hidden="false" customHeight="true" outlineLevel="0" collapsed="false">
      <c r="A1" s="12" t="s">
        <v>375</v>
      </c>
      <c r="B1" s="12" t="s">
        <v>376</v>
      </c>
      <c r="C1" s="12" t="s">
        <v>377</v>
      </c>
      <c r="D1" s="12" t="s">
        <v>378</v>
      </c>
      <c r="E1" s="12" t="s">
        <v>379</v>
      </c>
      <c r="F1" s="12" t="s">
        <v>380</v>
      </c>
      <c r="G1" s="12" t="s">
        <v>381</v>
      </c>
      <c r="H1" s="12" t="s">
        <v>382</v>
      </c>
      <c r="I1" s="12" t="s">
        <v>383</v>
      </c>
    </row>
    <row r="2" customFormat="false" ht="15" hidden="false" customHeight="true" outlineLevel="0" collapsed="false">
      <c r="A2" s="1" t="n">
        <v>1</v>
      </c>
      <c r="B2" s="1" t="s">
        <v>148</v>
      </c>
      <c r="C2" s="1" t="s">
        <v>541</v>
      </c>
      <c r="D2" s="1" t="s">
        <v>542</v>
      </c>
      <c r="E2" s="1" t="s">
        <v>543</v>
      </c>
      <c r="F2" s="1" t="s">
        <v>544</v>
      </c>
      <c r="G2" s="1" t="s">
        <v>545</v>
      </c>
      <c r="H2" s="1" t="s">
        <v>546</v>
      </c>
      <c r="I2" s="1" t="s">
        <v>547</v>
      </c>
    </row>
    <row r="3" customFormat="false" ht="15" hidden="false" customHeight="false" outlineLevel="0" collapsed="false">
      <c r="A3" s="1" t="n">
        <v>2</v>
      </c>
      <c r="B3" s="1" t="s">
        <v>219</v>
      </c>
      <c r="C3" s="1" t="s">
        <v>541</v>
      </c>
      <c r="D3" s="1" t="s">
        <v>548</v>
      </c>
      <c r="E3" s="1" t="s">
        <v>549</v>
      </c>
      <c r="F3" s="1" t="s">
        <v>550</v>
      </c>
      <c r="G3" s="1" t="s">
        <v>551</v>
      </c>
      <c r="H3" s="1" t="s">
        <v>552</v>
      </c>
      <c r="I3" s="1" t="s">
        <v>547</v>
      </c>
    </row>
    <row r="4" customFormat="false" ht="15" hidden="false" customHeight="false" outlineLevel="0" collapsed="false">
      <c r="A4" s="1" t="n">
        <v>3</v>
      </c>
      <c r="B4" s="1" t="s">
        <v>553</v>
      </c>
      <c r="C4" s="1" t="s">
        <v>541</v>
      </c>
      <c r="D4" s="1" t="s">
        <v>554</v>
      </c>
      <c r="E4" s="1" t="s">
        <v>555</v>
      </c>
      <c r="F4" s="1" t="s">
        <v>556</v>
      </c>
      <c r="G4" s="1" t="s">
        <v>557</v>
      </c>
      <c r="H4" s="1" t="s">
        <v>558</v>
      </c>
      <c r="I4" s="1" t="s">
        <v>547</v>
      </c>
    </row>
    <row r="5" customFormat="false" ht="15" hidden="false" customHeight="false" outlineLevel="0" collapsed="false">
      <c r="A5" s="1" t="n">
        <v>4</v>
      </c>
      <c r="B5" s="1" t="s">
        <v>202</v>
      </c>
      <c r="C5" s="1" t="s">
        <v>559</v>
      </c>
      <c r="D5" s="1" t="s">
        <v>560</v>
      </c>
      <c r="E5" s="1" t="s">
        <v>561</v>
      </c>
      <c r="F5" s="1" t="s">
        <v>562</v>
      </c>
      <c r="G5" s="1" t="s">
        <v>563</v>
      </c>
      <c r="H5" s="1" t="s">
        <v>564</v>
      </c>
      <c r="I5" s="1" t="s">
        <v>565</v>
      </c>
    </row>
    <row r="6" customFormat="false" ht="15" hidden="false" customHeight="false" outlineLevel="0" collapsed="false">
      <c r="A6" s="1" t="n">
        <v>5</v>
      </c>
      <c r="B6" s="1" t="s">
        <v>162</v>
      </c>
      <c r="C6" s="1" t="s">
        <v>566</v>
      </c>
      <c r="D6" s="1" t="s">
        <v>567</v>
      </c>
      <c r="E6" s="1" t="s">
        <v>568</v>
      </c>
      <c r="F6" s="1" t="s">
        <v>569</v>
      </c>
      <c r="G6" s="1" t="s">
        <v>570</v>
      </c>
      <c r="H6" s="1" t="s">
        <v>571</v>
      </c>
      <c r="I6" s="1" t="s">
        <v>572</v>
      </c>
    </row>
    <row r="7" customFormat="false" ht="15" hidden="false" customHeight="false" outlineLevel="0" collapsed="false">
      <c r="A7" s="1" t="n">
        <v>6</v>
      </c>
      <c r="B7" s="1" t="s">
        <v>152</v>
      </c>
      <c r="C7" s="1" t="s">
        <v>573</v>
      </c>
      <c r="D7" s="1" t="s">
        <v>574</v>
      </c>
      <c r="E7" s="1" t="s">
        <v>575</v>
      </c>
      <c r="F7" s="1" t="s">
        <v>576</v>
      </c>
      <c r="G7" s="1" t="s">
        <v>577</v>
      </c>
      <c r="H7" s="1" t="s">
        <v>578</v>
      </c>
      <c r="I7" s="1" t="s">
        <v>579</v>
      </c>
    </row>
    <row r="8" customFormat="false" ht="15" hidden="false" customHeight="false" outlineLevel="0" collapsed="false">
      <c r="A8" s="1" t="n">
        <v>7</v>
      </c>
      <c r="B8" s="1" t="s">
        <v>159</v>
      </c>
      <c r="C8" s="1" t="s">
        <v>580</v>
      </c>
      <c r="D8" s="1" t="s">
        <v>581</v>
      </c>
      <c r="E8" s="1" t="s">
        <v>582</v>
      </c>
      <c r="F8" s="1" t="s">
        <v>583</v>
      </c>
      <c r="G8" s="1" t="s">
        <v>584</v>
      </c>
      <c r="H8" s="1" t="s">
        <v>585</v>
      </c>
      <c r="I8" s="1" t="s">
        <v>586</v>
      </c>
    </row>
    <row r="9" customFormat="false" ht="15" hidden="false" customHeight="false" outlineLevel="0" collapsed="false">
      <c r="A9" s="1" t="n">
        <v>8</v>
      </c>
      <c r="B9" s="1" t="s">
        <v>199</v>
      </c>
      <c r="C9" s="1" t="s">
        <v>541</v>
      </c>
      <c r="D9" s="1" t="s">
        <v>587</v>
      </c>
      <c r="E9" s="1" t="s">
        <v>588</v>
      </c>
      <c r="F9" s="1" t="s">
        <v>589</v>
      </c>
      <c r="G9" s="1" t="s">
        <v>590</v>
      </c>
      <c r="H9" s="1" t="s">
        <v>591</v>
      </c>
      <c r="I9" s="1" t="s">
        <v>547</v>
      </c>
    </row>
    <row r="10" customFormat="false" ht="15" hidden="false" customHeight="false" outlineLevel="0" collapsed="false">
      <c r="A10" s="1" t="n">
        <v>9</v>
      </c>
      <c r="B10" s="1" t="s">
        <v>167</v>
      </c>
      <c r="C10" s="1" t="s">
        <v>592</v>
      </c>
      <c r="D10" s="1" t="s">
        <v>593</v>
      </c>
      <c r="E10" s="1" t="s">
        <v>594</v>
      </c>
      <c r="F10" s="1" t="s">
        <v>595</v>
      </c>
      <c r="G10" s="1" t="s">
        <v>596</v>
      </c>
      <c r="H10" s="1" t="s">
        <v>597</v>
      </c>
      <c r="I10" s="1" t="s">
        <v>598</v>
      </c>
    </row>
    <row r="11" customFormat="false" ht="15" hidden="false" customHeight="false" outlineLevel="0" collapsed="false">
      <c r="A11" s="1" t="n">
        <v>10</v>
      </c>
      <c r="B11" s="1" t="s">
        <v>173</v>
      </c>
      <c r="C11" s="1" t="s">
        <v>599</v>
      </c>
      <c r="D11" s="1" t="s">
        <v>600</v>
      </c>
      <c r="E11" s="1" t="s">
        <v>601</v>
      </c>
      <c r="F11" s="1" t="s">
        <v>602</v>
      </c>
      <c r="G11" s="1" t="s">
        <v>603</v>
      </c>
      <c r="H11" s="1" t="s">
        <v>604</v>
      </c>
      <c r="I11" s="1" t="s">
        <v>605</v>
      </c>
    </row>
    <row r="12" customFormat="false" ht="15" hidden="false" customHeight="false" outlineLevel="0" collapsed="false">
      <c r="A12" s="1" t="n">
        <v>11</v>
      </c>
      <c r="B12" s="1" t="s">
        <v>192</v>
      </c>
      <c r="C12" s="1" t="s">
        <v>606</v>
      </c>
      <c r="D12" s="1" t="s">
        <v>607</v>
      </c>
      <c r="E12" s="1" t="s">
        <v>608</v>
      </c>
      <c r="F12" s="1" t="s">
        <v>609</v>
      </c>
      <c r="G12" s="1" t="s">
        <v>610</v>
      </c>
      <c r="H12" s="1" t="s">
        <v>611</v>
      </c>
      <c r="I12" s="1" t="s">
        <v>612</v>
      </c>
    </row>
    <row r="13" customFormat="false" ht="15" hidden="false" customHeight="false" outlineLevel="0" collapsed="false">
      <c r="A13" s="1" t="n">
        <v>12</v>
      </c>
      <c r="B13" s="1" t="s">
        <v>155</v>
      </c>
      <c r="C13" s="1" t="s">
        <v>541</v>
      </c>
      <c r="D13" s="1" t="s">
        <v>613</v>
      </c>
      <c r="E13" s="1" t="s">
        <v>614</v>
      </c>
      <c r="F13" s="1" t="s">
        <v>615</v>
      </c>
      <c r="G13" s="1" t="s">
        <v>616</v>
      </c>
      <c r="H13" s="1" t="s">
        <v>617</v>
      </c>
      <c r="I13" s="1" t="s">
        <v>618</v>
      </c>
    </row>
    <row r="14" customFormat="false" ht="15" hidden="false" customHeight="false" outlineLevel="0" collapsed="false">
      <c r="A14" s="1" t="n">
        <v>13</v>
      </c>
      <c r="B14" s="1" t="s">
        <v>619</v>
      </c>
      <c r="C14" s="1" t="s">
        <v>541</v>
      </c>
      <c r="D14" s="1" t="s">
        <v>620</v>
      </c>
      <c r="E14" s="1" t="s">
        <v>621</v>
      </c>
      <c r="F14" s="1" t="s">
        <v>622</v>
      </c>
      <c r="G14" s="1" t="s">
        <v>623</v>
      </c>
      <c r="H14" s="1" t="s">
        <v>624</v>
      </c>
      <c r="I14" s="1" t="s">
        <v>625</v>
      </c>
    </row>
    <row r="15" customFormat="false" ht="15" hidden="false" customHeight="false" outlineLevel="0" collapsed="false">
      <c r="A15" s="1" t="n">
        <v>14</v>
      </c>
      <c r="B15" s="1" t="s">
        <v>141</v>
      </c>
      <c r="C15" s="1" t="s">
        <v>541</v>
      </c>
      <c r="D15" s="1" t="s">
        <v>626</v>
      </c>
      <c r="E15" s="1" t="s">
        <v>627</v>
      </c>
      <c r="F15" s="1" t="s">
        <v>628</v>
      </c>
      <c r="G15" s="1" t="s">
        <v>629</v>
      </c>
      <c r="H15" s="1" t="s">
        <v>630</v>
      </c>
      <c r="I15" s="1" t="s">
        <v>631</v>
      </c>
    </row>
    <row r="16" customFormat="false" ht="15" hidden="false" customHeight="false" outlineLevel="0" collapsed="false">
      <c r="A16" s="1" t="n">
        <v>15</v>
      </c>
      <c r="B16" s="1" t="s">
        <v>632</v>
      </c>
      <c r="C16" s="1" t="s">
        <v>541</v>
      </c>
      <c r="D16" s="1" t="s">
        <v>633</v>
      </c>
      <c r="E16" s="1" t="s">
        <v>634</v>
      </c>
      <c r="F16" s="1" t="s">
        <v>635</v>
      </c>
      <c r="G16" s="1" t="s">
        <v>636</v>
      </c>
      <c r="H16" s="1" t="s">
        <v>637</v>
      </c>
      <c r="I16" s="1" t="s">
        <v>638</v>
      </c>
    </row>
    <row r="17" customFormat="false" ht="15" hidden="false" customHeight="false" outlineLevel="0" collapsed="false">
      <c r="A17" s="1" t="n">
        <v>16</v>
      </c>
      <c r="B17" s="1" t="s">
        <v>145</v>
      </c>
      <c r="C17" s="1" t="s">
        <v>639</v>
      </c>
      <c r="D17" s="1" t="s">
        <v>640</v>
      </c>
      <c r="E17" s="1" t="s">
        <v>641</v>
      </c>
      <c r="F17" s="1" t="s">
        <v>642</v>
      </c>
      <c r="G17" s="1" t="s">
        <v>643</v>
      </c>
      <c r="H17" s="1" t="s">
        <v>644</v>
      </c>
      <c r="I17" s="1" t="s">
        <v>645</v>
      </c>
    </row>
    <row r="18" customFormat="false" ht="15" hidden="false" customHeight="false" outlineLevel="0" collapsed="false">
      <c r="A18" s="1" t="n">
        <v>17</v>
      </c>
      <c r="B18" s="1" t="s">
        <v>646</v>
      </c>
      <c r="C18" s="1" t="s">
        <v>647</v>
      </c>
      <c r="D18" s="1" t="s">
        <v>648</v>
      </c>
      <c r="E18" s="1" t="s">
        <v>649</v>
      </c>
      <c r="F18" s="1" t="s">
        <v>650</v>
      </c>
      <c r="G18" s="1" t="s">
        <v>651</v>
      </c>
      <c r="H18" s="1" t="s">
        <v>652</v>
      </c>
      <c r="I18" s="1" t="s">
        <v>653</v>
      </c>
    </row>
    <row r="19" customFormat="false" ht="15" hidden="false" customHeight="false" outlineLevel="0" collapsed="false">
      <c r="A19" s="1" t="n">
        <v>18</v>
      </c>
      <c r="B19" s="1" t="s">
        <v>654</v>
      </c>
      <c r="C19" s="1" t="s">
        <v>541</v>
      </c>
      <c r="D19" s="1" t="s">
        <v>655</v>
      </c>
      <c r="E19" s="1" t="s">
        <v>656</v>
      </c>
      <c r="F19" s="1" t="s">
        <v>657</v>
      </c>
      <c r="G19" s="1" t="s">
        <v>658</v>
      </c>
      <c r="H19" s="1" t="s">
        <v>659</v>
      </c>
      <c r="I19" s="1" t="s">
        <v>660</v>
      </c>
    </row>
    <row r="20" customFormat="false" ht="15" hidden="false" customHeight="false" outlineLevel="0" collapsed="false">
      <c r="A20" s="1" t="n">
        <v>19</v>
      </c>
      <c r="B20" s="1" t="s">
        <v>661</v>
      </c>
      <c r="C20" s="1" t="s">
        <v>662</v>
      </c>
      <c r="D20" s="1" t="s">
        <v>663</v>
      </c>
      <c r="E20" s="1" t="s">
        <v>662</v>
      </c>
      <c r="F20" s="1" t="s">
        <v>664</v>
      </c>
      <c r="I20" s="1" t="s">
        <v>665</v>
      </c>
    </row>
    <row r="21" customFormat="false" ht="15" hidden="false" customHeight="false" outlineLevel="0" collapsed="false">
      <c r="A21" s="1" t="n">
        <v>20</v>
      </c>
      <c r="B21" s="1" t="s">
        <v>170</v>
      </c>
      <c r="C21" s="1" t="s">
        <v>639</v>
      </c>
      <c r="D21" s="1" t="s">
        <v>666</v>
      </c>
      <c r="E21" s="1" t="s">
        <v>667</v>
      </c>
      <c r="F21" s="1" t="s">
        <v>668</v>
      </c>
      <c r="G21" s="1" t="s">
        <v>669</v>
      </c>
      <c r="H21" s="1" t="s">
        <v>670</v>
      </c>
      <c r="I21" s="1" t="s">
        <v>671</v>
      </c>
    </row>
    <row r="22" customFormat="false" ht="15" hidden="false" customHeight="false" outlineLevel="0" collapsed="false">
      <c r="A22" s="1" t="n">
        <v>21</v>
      </c>
      <c r="B22" s="1" t="s">
        <v>672</v>
      </c>
      <c r="C22" s="1" t="s">
        <v>541</v>
      </c>
      <c r="D22" s="1" t="s">
        <v>673</v>
      </c>
      <c r="E22" s="1" t="s">
        <v>674</v>
      </c>
      <c r="F22" s="1" t="s">
        <v>675</v>
      </c>
      <c r="G22" s="1" t="s">
        <v>676</v>
      </c>
      <c r="H22" s="1" t="s">
        <v>677</v>
      </c>
      <c r="I22" s="1" t="s">
        <v>678</v>
      </c>
    </row>
    <row r="23" customFormat="false" ht="15" hidden="false" customHeight="false" outlineLevel="0" collapsed="false">
      <c r="A23" s="1" t="n">
        <v>22</v>
      </c>
      <c r="B23" s="1" t="s">
        <v>679</v>
      </c>
      <c r="C23" s="1" t="s">
        <v>662</v>
      </c>
      <c r="D23" s="1" t="s">
        <v>680</v>
      </c>
      <c r="E23" s="1" t="s">
        <v>662</v>
      </c>
      <c r="F23" s="1" t="s">
        <v>662</v>
      </c>
      <c r="I23" s="1" t="s">
        <v>228</v>
      </c>
    </row>
    <row r="24" customFormat="false" ht="15" hidden="false" customHeight="false" outlineLevel="0" collapsed="false">
      <c r="A24" s="1" t="n">
        <v>23</v>
      </c>
      <c r="B24" s="1" t="s">
        <v>205</v>
      </c>
      <c r="C24" s="1" t="s">
        <v>681</v>
      </c>
      <c r="D24" s="1" t="s">
        <v>682</v>
      </c>
      <c r="E24" s="1" t="s">
        <v>683</v>
      </c>
      <c r="F24" s="1" t="s">
        <v>684</v>
      </c>
      <c r="G24" s="1" t="s">
        <v>685</v>
      </c>
      <c r="H24" s="1" t="s">
        <v>686</v>
      </c>
      <c r="I24" s="1" t="s">
        <v>687</v>
      </c>
    </row>
    <row r="25" customFormat="false" ht="15" hidden="false" customHeight="false" outlineLevel="0" collapsed="false">
      <c r="A25" s="1" t="n">
        <v>24</v>
      </c>
      <c r="B25" s="1" t="s">
        <v>189</v>
      </c>
      <c r="C25" s="1" t="s">
        <v>688</v>
      </c>
      <c r="D25" s="1" t="s">
        <v>689</v>
      </c>
      <c r="E25" s="1" t="s">
        <v>690</v>
      </c>
      <c r="F25" s="1" t="s">
        <v>691</v>
      </c>
      <c r="G25" s="1" t="s">
        <v>692</v>
      </c>
      <c r="H25" s="1" t="s">
        <v>693</v>
      </c>
      <c r="I25" s="1" t="s">
        <v>694</v>
      </c>
    </row>
    <row r="26" customFormat="false" ht="15" hidden="false" customHeight="false" outlineLevel="0" collapsed="false">
      <c r="A26" s="1" t="n">
        <v>25</v>
      </c>
      <c r="B26" s="1" t="s">
        <v>176</v>
      </c>
      <c r="C26" s="1" t="s">
        <v>559</v>
      </c>
      <c r="D26" s="1" t="s">
        <v>695</v>
      </c>
      <c r="E26" s="1" t="s">
        <v>696</v>
      </c>
      <c r="F26" s="1" t="s">
        <v>697</v>
      </c>
      <c r="G26" s="1" t="s">
        <v>698</v>
      </c>
      <c r="H26" s="1" t="s">
        <v>699</v>
      </c>
      <c r="I26" s="1" t="s">
        <v>700</v>
      </c>
    </row>
    <row r="27" customFormat="false" ht="15" hidden="false" customHeight="false" outlineLevel="0" collapsed="false">
      <c r="A27" s="1" t="n">
        <v>26</v>
      </c>
      <c r="B27" s="1" t="s">
        <v>182</v>
      </c>
      <c r="C27" s="1" t="s">
        <v>541</v>
      </c>
      <c r="D27" s="1" t="s">
        <v>701</v>
      </c>
      <c r="E27" s="1" t="s">
        <v>702</v>
      </c>
      <c r="F27" s="1" t="s">
        <v>703</v>
      </c>
      <c r="G27" s="1" t="s">
        <v>704</v>
      </c>
      <c r="H27" s="1" t="s">
        <v>705</v>
      </c>
      <c r="I27" s="1" t="s">
        <v>706</v>
      </c>
    </row>
    <row r="28" customFormat="false" ht="15" hidden="false" customHeight="false" outlineLevel="0" collapsed="false">
      <c r="A28" s="1" t="n">
        <v>27</v>
      </c>
      <c r="B28" s="1" t="s">
        <v>707</v>
      </c>
      <c r="C28" s="1" t="s">
        <v>708</v>
      </c>
      <c r="D28" s="1" t="s">
        <v>709</v>
      </c>
      <c r="E28" s="1" t="s">
        <v>710</v>
      </c>
      <c r="F28" s="1" t="s">
        <v>711</v>
      </c>
      <c r="G28" s="1" t="s">
        <v>712</v>
      </c>
      <c r="H28" s="1" t="s">
        <v>713</v>
      </c>
      <c r="I28" s="1" t="s">
        <v>714</v>
      </c>
    </row>
    <row r="29" customFormat="false" ht="15" hidden="false" customHeight="false" outlineLevel="0" collapsed="false">
      <c r="A29" s="1" t="n">
        <v>28</v>
      </c>
      <c r="B29" s="1" t="s">
        <v>239</v>
      </c>
      <c r="C29" s="1" t="s">
        <v>541</v>
      </c>
      <c r="D29" s="1" t="s">
        <v>715</v>
      </c>
      <c r="E29" s="1" t="s">
        <v>716</v>
      </c>
      <c r="F29" s="1" t="s">
        <v>717</v>
      </c>
      <c r="G29" s="1" t="s">
        <v>718</v>
      </c>
      <c r="H29" s="1" t="s">
        <v>719</v>
      </c>
      <c r="I29" s="1" t="s">
        <v>547</v>
      </c>
    </row>
    <row r="30" customFormat="false" ht="15" hidden="false" customHeight="false" outlineLevel="0" collapsed="false">
      <c r="A30" s="1" t="n">
        <v>29</v>
      </c>
      <c r="B30" s="1" t="s">
        <v>216</v>
      </c>
      <c r="C30" s="1" t="s">
        <v>541</v>
      </c>
      <c r="D30" s="1" t="s">
        <v>720</v>
      </c>
      <c r="E30" s="1" t="s">
        <v>721</v>
      </c>
      <c r="F30" s="1" t="s">
        <v>722</v>
      </c>
      <c r="G30" s="1" t="s">
        <v>723</v>
      </c>
      <c r="H30" s="1" t="s">
        <v>724</v>
      </c>
      <c r="I30" s="1" t="s">
        <v>725</v>
      </c>
    </row>
    <row r="31" customFormat="false" ht="15" hidden="false" customHeight="false" outlineLevel="0" collapsed="false">
      <c r="A31" s="1" t="n">
        <v>30</v>
      </c>
      <c r="B31" s="1" t="s">
        <v>726</v>
      </c>
      <c r="C31" s="1" t="s">
        <v>727</v>
      </c>
      <c r="D31" s="1" t="s">
        <v>728</v>
      </c>
      <c r="E31" s="1" t="s">
        <v>729</v>
      </c>
      <c r="F31" s="1" t="s">
        <v>662</v>
      </c>
      <c r="I31" s="1" t="s">
        <v>694</v>
      </c>
    </row>
  </sheetData>
  <autoFilter ref="A1:I101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2A44"/>
    <pageSetUpPr fitToPage="false"/>
  </sheetPr>
  <dimension ref="A1:F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4"/>
    <col collapsed="false" customWidth="true" hidden="false" outlineLevel="0" max="2" min="2" style="1" width="8"/>
    <col collapsed="false" customWidth="true" hidden="false" outlineLevel="0" max="4" min="3" style="1" width="20"/>
    <col collapsed="false" customWidth="true" hidden="false" outlineLevel="0" max="5" min="5" style="1" width="30"/>
    <col collapsed="false" customWidth="true" hidden="false" outlineLevel="0" max="6" min="6" style="1" width="4"/>
  </cols>
  <sheetData>
    <row r="1" customFormat="false" ht="27.75" hidden="false" customHeight="true" outlineLevel="0" collapsed="false">
      <c r="A1" s="34" t="s">
        <v>730</v>
      </c>
      <c r="B1" s="34"/>
      <c r="C1" s="34"/>
      <c r="D1" s="34"/>
      <c r="E1" s="34"/>
      <c r="F1" s="34"/>
    </row>
    <row r="2" customFormat="false" ht="15" hidden="false" customHeight="true" outlineLevel="0" collapsed="false">
      <c r="A2" s="3" t="s">
        <v>731</v>
      </c>
      <c r="B2" s="3"/>
      <c r="C2" s="3"/>
      <c r="D2" s="3"/>
      <c r="E2" s="3"/>
      <c r="F2" s="3"/>
    </row>
    <row r="4" customFormat="false" ht="21.75" hidden="false" customHeight="true" outlineLevel="0" collapsed="false">
      <c r="A4" s="35" t="s">
        <v>732</v>
      </c>
      <c r="B4" s="35"/>
      <c r="C4" s="35"/>
      <c r="D4" s="35"/>
      <c r="E4" s="35"/>
      <c r="F4" s="35"/>
    </row>
    <row r="5" customFormat="false" ht="15" hidden="false" customHeight="true" outlineLevel="0" collapsed="false">
      <c r="A5" s="12" t="s">
        <v>733</v>
      </c>
      <c r="B5" s="12" t="s">
        <v>734</v>
      </c>
      <c r="C5" s="12" t="s">
        <v>735</v>
      </c>
      <c r="D5" s="12" t="s">
        <v>736</v>
      </c>
      <c r="E5" s="12" t="s">
        <v>737</v>
      </c>
      <c r="F5" s="12"/>
    </row>
    <row r="6" customFormat="false" ht="15" hidden="false" customHeight="true" outlineLevel="0" collapsed="false">
      <c r="A6" s="36" t="s">
        <v>738</v>
      </c>
      <c r="B6" s="37" t="s">
        <v>739</v>
      </c>
      <c r="C6" s="38" t="n">
        <f aca="false">SUMPRODUCT((Verkopen!$A$2:$A$101&lt;&gt;"")*(IFERROR(ROUNDUP(MONTH(Verkopen!$A$2:$A$101)/3,0),0)=1)*IFERROR(Verkopen!$F$2:$F$101,0))</f>
        <v>21200</v>
      </c>
      <c r="D6" s="38" t="n">
        <f aca="false">SUMPRODUCT((Verkopen!$A$2:$A$101&lt;&gt;"")*(IFERROR(ROUNDUP(MONTH(Verkopen!$A$2:$A$101)/3,0),0)=1)*IFERROR(Verkopen!$I$2:$I$101,0))</f>
        <v>4452</v>
      </c>
      <c r="E6" s="39" t="s">
        <v>740</v>
      </c>
    </row>
    <row r="7" customFormat="false" ht="15" hidden="false" customHeight="true" outlineLevel="0" collapsed="false">
      <c r="A7" s="36" t="s">
        <v>741</v>
      </c>
      <c r="B7" s="37" t="s">
        <v>742</v>
      </c>
      <c r="C7" s="38" t="n">
        <f aca="false">SUMPRODUCT((Verkopen!$A$2:$A$101&lt;&gt;"")*(IFERROR(ROUNDUP(MONTH(Verkopen!$A$2:$A$101)/3,0),0)=1)*IFERROR(Verkopen!$E$2:$E$101,0))</f>
        <v>12080</v>
      </c>
      <c r="D7" s="38" t="n">
        <f aca="false">SUMPRODUCT((Verkopen!$A$2:$A$101&lt;&gt;"")*(IFERROR(ROUNDUP(MONTH(Verkopen!$A$2:$A$101)/3,0),0)=1)*IFERROR(Verkopen!$H$2:$H$101,0))</f>
        <v>1087.2</v>
      </c>
      <c r="E7" s="39" t="s">
        <v>743</v>
      </c>
    </row>
    <row r="8" customFormat="false" ht="15" hidden="false" customHeight="true" outlineLevel="0" collapsed="false">
      <c r="A8" s="36" t="s">
        <v>744</v>
      </c>
      <c r="B8" s="37" t="s">
        <v>745</v>
      </c>
      <c r="C8" s="38"/>
      <c r="D8" s="38" t="n">
        <f aca="false">-(SUMPRODUCT((Inkopen!$A$2:$A$101&lt;&gt;"")*(IFERROR(ROUNDUP(MONTH(Inkopen!$A$2:$A$101)/3,0),0)=1)*IFERROR(Inkopen!$I$2:$I$101,0))+SUMPRODUCT((Inkopen!$A$2:$A$101&lt;&gt;"")*(IFERROR(ROUNDUP(MONTH(Inkopen!$A$2:$A$101)/3,0),0)=1)*IFERROR(Inkopen!$J$2:$J$101,0))+SUMPRODUCT((Kasboek!$A$2:$A$101&lt;&gt;"")*(IFERROR(ROUNDUP(MONTH(Kasboek!$A$2:$A$101)/3,0),0)=1)*IFERROR(Kasboek!$I$2:$I$101,0))+SUMPRODUCT((Kasboek!$A$2:$A$101&lt;&gt;"")*(IFERROR(ROUNDUP(MONTH(Kasboek!$A$2:$A$101)/3,0),0)=1)*IFERROR(Kasboek!$J$2:$J$101,0)))</f>
        <v>-2055.03</v>
      </c>
      <c r="E8" s="39" t="s">
        <v>746</v>
      </c>
    </row>
    <row r="9" customFormat="false" ht="15" hidden="false" customHeight="true" outlineLevel="0" collapsed="false">
      <c r="A9" s="19" t="s">
        <v>747</v>
      </c>
      <c r="B9" s="40"/>
      <c r="C9" s="40"/>
      <c r="D9" s="41" t="n">
        <f aca="false">SUM(D6:D8)</f>
        <v>3484.17</v>
      </c>
      <c r="E9" s="40"/>
    </row>
    <row r="11" customFormat="false" ht="21.75" hidden="false" customHeight="true" outlineLevel="0" collapsed="false">
      <c r="A11" s="35" t="s">
        <v>748</v>
      </c>
      <c r="B11" s="35"/>
      <c r="C11" s="35"/>
      <c r="D11" s="35"/>
      <c r="E11" s="35"/>
      <c r="F11" s="35"/>
    </row>
    <row r="12" customFormat="false" ht="15" hidden="false" customHeight="true" outlineLevel="0" collapsed="false">
      <c r="A12" s="12" t="s">
        <v>733</v>
      </c>
      <c r="B12" s="12" t="s">
        <v>734</v>
      </c>
      <c r="C12" s="12" t="s">
        <v>735</v>
      </c>
      <c r="D12" s="12" t="s">
        <v>736</v>
      </c>
      <c r="E12" s="12" t="s">
        <v>737</v>
      </c>
      <c r="F12" s="12"/>
    </row>
    <row r="13" customFormat="false" ht="15" hidden="false" customHeight="true" outlineLevel="0" collapsed="false">
      <c r="A13" s="36" t="s">
        <v>738</v>
      </c>
      <c r="B13" s="37" t="s">
        <v>739</v>
      </c>
      <c r="C13" s="38" t="n">
        <f aca="false">SUMPRODUCT((Verkopen!$A$2:$A$101&lt;&gt;"")*(IFERROR(ROUNDUP(MONTH(Verkopen!$A$2:$A$101)/3,0),0)=2)*IFERROR(Verkopen!$F$2:$F$101,0))</f>
        <v>20400</v>
      </c>
      <c r="D13" s="38" t="n">
        <f aca="false">SUMPRODUCT((Verkopen!$A$2:$A$101&lt;&gt;"")*(IFERROR(ROUNDUP(MONTH(Verkopen!$A$2:$A$101)/3,0),0)=2)*IFERROR(Verkopen!$I$2:$I$101,0))</f>
        <v>4284</v>
      </c>
      <c r="E13" s="39" t="s">
        <v>740</v>
      </c>
    </row>
    <row r="14" customFormat="false" ht="15" hidden="false" customHeight="true" outlineLevel="0" collapsed="false">
      <c r="A14" s="36" t="s">
        <v>741</v>
      </c>
      <c r="B14" s="37" t="s">
        <v>742</v>
      </c>
      <c r="C14" s="38" t="n">
        <f aca="false">SUMPRODUCT((Verkopen!$A$2:$A$101&lt;&gt;"")*(IFERROR(ROUNDUP(MONTH(Verkopen!$A$2:$A$101)/3,0),0)=2)*IFERROR(Verkopen!$E$2:$E$101,0))</f>
        <v>14700</v>
      </c>
      <c r="D14" s="38" t="n">
        <f aca="false">SUMPRODUCT((Verkopen!$A$2:$A$101&lt;&gt;"")*(IFERROR(ROUNDUP(MONTH(Verkopen!$A$2:$A$101)/3,0),0)=2)*IFERROR(Verkopen!$H$2:$H$101,0))</f>
        <v>1323</v>
      </c>
      <c r="E14" s="39" t="s">
        <v>743</v>
      </c>
    </row>
    <row r="15" customFormat="false" ht="15" hidden="false" customHeight="true" outlineLevel="0" collapsed="false">
      <c r="A15" s="36" t="s">
        <v>744</v>
      </c>
      <c r="B15" s="37" t="s">
        <v>745</v>
      </c>
      <c r="C15" s="38"/>
      <c r="D15" s="38" t="n">
        <f aca="false">-(SUMPRODUCT((Inkopen!$A$2:$A$101&lt;&gt;"")*(IFERROR(ROUNDUP(MONTH(Inkopen!$A$2:$A$101)/3,0),0)=2)*IFERROR(Inkopen!$I$2:$I$101,0))+SUMPRODUCT((Inkopen!$A$2:$A$101&lt;&gt;"")*(IFERROR(ROUNDUP(MONTH(Inkopen!$A$2:$A$101)/3,0),0)=2)*IFERROR(Inkopen!$J$2:$J$101,0))+SUMPRODUCT((Kasboek!$A$2:$A$101&lt;&gt;"")*(IFERROR(ROUNDUP(MONTH(Kasboek!$A$2:$A$101)/3,0),0)=2)*IFERROR(Kasboek!$I$2:$I$101,0))+SUMPRODUCT((Kasboek!$A$2:$A$101&lt;&gt;"")*(IFERROR(ROUNDUP(MONTH(Kasboek!$A$2:$A$101)/3,0),0)=2)*IFERROR(Kasboek!$J$2:$J$101,0)))</f>
        <v>-1527.84</v>
      </c>
      <c r="E15" s="39" t="s">
        <v>746</v>
      </c>
    </row>
    <row r="16" customFormat="false" ht="15" hidden="false" customHeight="true" outlineLevel="0" collapsed="false">
      <c r="A16" s="19" t="s">
        <v>747</v>
      </c>
      <c r="B16" s="40"/>
      <c r="C16" s="40"/>
      <c r="D16" s="41" t="n">
        <f aca="false">SUM(D13:D15)</f>
        <v>4079.16</v>
      </c>
      <c r="E16" s="40"/>
    </row>
    <row r="18" customFormat="false" ht="21.75" hidden="false" customHeight="true" outlineLevel="0" collapsed="false">
      <c r="A18" s="35" t="s">
        <v>749</v>
      </c>
      <c r="B18" s="35"/>
      <c r="C18" s="35"/>
      <c r="D18" s="35"/>
      <c r="E18" s="35"/>
      <c r="F18" s="35"/>
    </row>
    <row r="19" customFormat="false" ht="15" hidden="false" customHeight="true" outlineLevel="0" collapsed="false">
      <c r="A19" s="12" t="s">
        <v>733</v>
      </c>
      <c r="B19" s="12" t="s">
        <v>734</v>
      </c>
      <c r="C19" s="12" t="s">
        <v>735</v>
      </c>
      <c r="D19" s="12" t="s">
        <v>736</v>
      </c>
      <c r="E19" s="12" t="s">
        <v>737</v>
      </c>
      <c r="F19" s="12"/>
    </row>
    <row r="20" customFormat="false" ht="15" hidden="false" customHeight="true" outlineLevel="0" collapsed="false">
      <c r="A20" s="36" t="s">
        <v>738</v>
      </c>
      <c r="B20" s="37" t="s">
        <v>739</v>
      </c>
      <c r="C20" s="38" t="n">
        <f aca="false">SUMPRODUCT((Verkopen!$A$2:$A$101&lt;&gt;"")*(IFERROR(ROUNDUP(MONTH(Verkopen!$A$2:$A$101)/3,0),0)=3)*IFERROR(Verkopen!$F$2:$F$101,0))</f>
        <v>5700</v>
      </c>
      <c r="D20" s="38" t="n">
        <f aca="false">SUMPRODUCT((Verkopen!$A$2:$A$101&lt;&gt;"")*(IFERROR(ROUNDUP(MONTH(Verkopen!$A$2:$A$101)/3,0),0)=3)*IFERROR(Verkopen!$I$2:$I$101,0))</f>
        <v>1197</v>
      </c>
      <c r="E20" s="39" t="s">
        <v>740</v>
      </c>
    </row>
    <row r="21" customFormat="false" ht="15" hidden="false" customHeight="true" outlineLevel="0" collapsed="false">
      <c r="A21" s="36" t="s">
        <v>741</v>
      </c>
      <c r="B21" s="37" t="s">
        <v>742</v>
      </c>
      <c r="C21" s="38" t="n">
        <f aca="false">SUMPRODUCT((Verkopen!$A$2:$A$101&lt;&gt;"")*(IFERROR(ROUNDUP(MONTH(Verkopen!$A$2:$A$101)/3,0),0)=3)*IFERROR(Verkopen!$E$2:$E$101,0))</f>
        <v>0</v>
      </c>
      <c r="D21" s="38" t="n">
        <f aca="false">SUMPRODUCT((Verkopen!$A$2:$A$101&lt;&gt;"")*(IFERROR(ROUNDUP(MONTH(Verkopen!$A$2:$A$101)/3,0),0)=3)*IFERROR(Verkopen!$H$2:$H$101,0))</f>
        <v>0</v>
      </c>
      <c r="E21" s="39" t="s">
        <v>743</v>
      </c>
    </row>
    <row r="22" customFormat="false" ht="15" hidden="false" customHeight="true" outlineLevel="0" collapsed="false">
      <c r="A22" s="36" t="s">
        <v>744</v>
      </c>
      <c r="B22" s="37" t="s">
        <v>745</v>
      </c>
      <c r="C22" s="38"/>
      <c r="D22" s="38" t="n">
        <f aca="false">-(SUMPRODUCT((Inkopen!$A$2:$A$101&lt;&gt;"")*(IFERROR(ROUNDUP(MONTH(Inkopen!$A$2:$A$101)/3,0),0)=3)*IFERROR(Inkopen!$I$2:$I$101,0))+SUMPRODUCT((Inkopen!$A$2:$A$101&lt;&gt;"")*(IFERROR(ROUNDUP(MONTH(Inkopen!$A$2:$A$101)/3,0),0)=3)*IFERROR(Inkopen!$J$2:$J$101,0))+SUMPRODUCT((Kasboek!$A$2:$A$101&lt;&gt;"")*(IFERROR(ROUNDUP(MONTH(Kasboek!$A$2:$A$101)/3,0),0)=3)*IFERROR(Kasboek!$I$2:$I$101,0))+SUMPRODUCT((Kasboek!$A$2:$A$101&lt;&gt;"")*(IFERROR(ROUNDUP(MONTH(Kasboek!$A$2:$A$101)/3,0),0)=3)*IFERROR(Kasboek!$J$2:$J$101,0)))</f>
        <v>-286.23</v>
      </c>
      <c r="E22" s="39" t="s">
        <v>746</v>
      </c>
    </row>
    <row r="23" customFormat="false" ht="15" hidden="false" customHeight="true" outlineLevel="0" collapsed="false">
      <c r="A23" s="19" t="s">
        <v>747</v>
      </c>
      <c r="B23" s="40"/>
      <c r="C23" s="40"/>
      <c r="D23" s="41" t="n">
        <f aca="false">SUM(D20:D22)</f>
        <v>910.77</v>
      </c>
      <c r="E23" s="40"/>
    </row>
    <row r="25" customFormat="false" ht="21.75" hidden="false" customHeight="true" outlineLevel="0" collapsed="false">
      <c r="A25" s="35" t="s">
        <v>750</v>
      </c>
      <c r="B25" s="35"/>
      <c r="C25" s="35"/>
      <c r="D25" s="35"/>
      <c r="E25" s="35"/>
      <c r="F25" s="35"/>
    </row>
    <row r="26" customFormat="false" ht="15" hidden="false" customHeight="true" outlineLevel="0" collapsed="false">
      <c r="A26" s="12" t="s">
        <v>733</v>
      </c>
      <c r="B26" s="12" t="s">
        <v>734</v>
      </c>
      <c r="C26" s="12" t="s">
        <v>735</v>
      </c>
      <c r="D26" s="12" t="s">
        <v>736</v>
      </c>
      <c r="E26" s="12" t="s">
        <v>737</v>
      </c>
      <c r="F26" s="12"/>
    </row>
    <row r="27" customFormat="false" ht="15" hidden="false" customHeight="true" outlineLevel="0" collapsed="false">
      <c r="A27" s="36" t="s">
        <v>738</v>
      </c>
      <c r="B27" s="37" t="s">
        <v>739</v>
      </c>
      <c r="C27" s="38" t="n">
        <f aca="false">SUMPRODUCT((Verkopen!$A$2:$A$101&lt;&gt;"")*(IFERROR(ROUNDUP(MONTH(Verkopen!$A$2:$A$101)/3,0),0)=4)*IFERROR(Verkopen!$F$2:$F$101,0))</f>
        <v>0</v>
      </c>
      <c r="D27" s="38" t="n">
        <f aca="false">SUMPRODUCT((Verkopen!$A$2:$A$101&lt;&gt;"")*(IFERROR(ROUNDUP(MONTH(Verkopen!$A$2:$A$101)/3,0),0)=4)*IFERROR(Verkopen!$I$2:$I$101,0))</f>
        <v>0</v>
      </c>
      <c r="E27" s="39" t="s">
        <v>740</v>
      </c>
    </row>
    <row r="28" customFormat="false" ht="15" hidden="false" customHeight="true" outlineLevel="0" collapsed="false">
      <c r="A28" s="36" t="s">
        <v>741</v>
      </c>
      <c r="B28" s="37" t="s">
        <v>742</v>
      </c>
      <c r="C28" s="38" t="n">
        <f aca="false">SUMPRODUCT((Verkopen!$A$2:$A$101&lt;&gt;"")*(IFERROR(ROUNDUP(MONTH(Verkopen!$A$2:$A$101)/3,0),0)=4)*IFERROR(Verkopen!$E$2:$E$101,0))</f>
        <v>0</v>
      </c>
      <c r="D28" s="38" t="n">
        <f aca="false">SUMPRODUCT((Verkopen!$A$2:$A$101&lt;&gt;"")*(IFERROR(ROUNDUP(MONTH(Verkopen!$A$2:$A$101)/3,0),0)=4)*IFERROR(Verkopen!$H$2:$H$101,0))</f>
        <v>0</v>
      </c>
      <c r="E28" s="39" t="s">
        <v>743</v>
      </c>
    </row>
    <row r="29" customFormat="false" ht="15" hidden="false" customHeight="true" outlineLevel="0" collapsed="false">
      <c r="A29" s="36" t="s">
        <v>744</v>
      </c>
      <c r="B29" s="37" t="s">
        <v>745</v>
      </c>
      <c r="C29" s="38"/>
      <c r="D29" s="38" t="n">
        <f aca="false">-(SUMPRODUCT((Inkopen!$A$2:$A$101&lt;&gt;"")*(IFERROR(ROUNDUP(MONTH(Inkopen!$A$2:$A$101)/3,0),0)=4)*IFERROR(Inkopen!$I$2:$I$101,0))+SUMPRODUCT((Inkopen!$A$2:$A$101&lt;&gt;"")*(IFERROR(ROUNDUP(MONTH(Inkopen!$A$2:$A$101)/3,0),0)=4)*IFERROR(Inkopen!$J$2:$J$101,0))+SUMPRODUCT((Kasboek!$A$2:$A$101&lt;&gt;"")*(IFERROR(ROUNDUP(MONTH(Kasboek!$A$2:$A$101)/3,0),0)=4)*IFERROR(Kasboek!$I$2:$I$101,0))+SUMPRODUCT((Kasboek!$A$2:$A$101&lt;&gt;"")*(IFERROR(ROUNDUP(MONTH(Kasboek!$A$2:$A$101)/3,0),0)=4)*IFERROR(Kasboek!$J$2:$J$101,0)))</f>
        <v>-0</v>
      </c>
      <c r="E29" s="39" t="s">
        <v>746</v>
      </c>
    </row>
    <row r="30" customFormat="false" ht="15" hidden="false" customHeight="true" outlineLevel="0" collapsed="false">
      <c r="A30" s="19" t="s">
        <v>747</v>
      </c>
      <c r="B30" s="40"/>
      <c r="C30" s="40"/>
      <c r="D30" s="41" t="n">
        <f aca="false">SUM(D27:D29)</f>
        <v>0</v>
      </c>
      <c r="E30" s="40"/>
    </row>
  </sheetData>
  <mergeCells count="6">
    <mergeCell ref="A1:F1"/>
    <mergeCell ref="A2:F2"/>
    <mergeCell ref="A4:F4"/>
    <mergeCell ref="A11:F11"/>
    <mergeCell ref="A18:F18"/>
    <mergeCell ref="A25:F2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2026-04-30T03:19:17Z</dcterms:created>
  <dc:creator>openpyxl</dc:creator>
  <dc:description/>
  <dc:language>en-US</dc:language>
  <cp:lastModifiedBy/>
  <dcterms:modified xsi:type="dcterms:W3CDTF">2026-04-30T04:19:18Z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