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9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6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Verkopen" sheetId="2" state="visible" r:id="rId4"/>
    <sheet name="Inkopen" sheetId="3" state="visible" r:id="rId5"/>
    <sheet name="Kasboek" sheetId="4" state="visible" r:id="rId6"/>
    <sheet name="Uren" sheetId="5" state="visible" r:id="rId7"/>
    <sheet name="Kilometers" sheetId="6" state="visible" r:id="rId8"/>
    <sheet name="Privé" sheetId="7" state="visible" r:id="rId9"/>
    <sheet name="Klanten" sheetId="8" state="visible" r:id="rId10"/>
    <sheet name="Leveranciers" sheetId="9" state="visible" r:id="rId11"/>
  </sheets>
  <definedNames>
    <definedName function="false" hidden="true" localSheetId="2" name="_xlnm._FilterDatabase" vbProcedure="false">Inkopen!$A$1:$I$101</definedName>
    <definedName function="false" hidden="true" localSheetId="3" name="_xlnm._FilterDatabase" vbProcedure="false">Kasboek!$A$1:$F$101</definedName>
    <definedName function="false" hidden="true" localSheetId="5" name="_xlnm._FilterDatabase" vbProcedure="false">Kilometers!$A$1:$G$101</definedName>
    <definedName function="false" hidden="true" localSheetId="7" name="_xlnm._FilterDatabase" vbProcedure="false">Klanten!$A$1:$F$101</definedName>
    <definedName function="false" hidden="true" localSheetId="8" name="_xlnm._FilterDatabase" vbProcedure="false">Leveranciers!$A$1:$F$101</definedName>
    <definedName function="false" hidden="true" localSheetId="6" name="_xlnm._FilterDatabase" vbProcedure="false">Privé!$A$1:$D$101</definedName>
    <definedName function="false" hidden="true" localSheetId="4" name="_xlnm._FilterDatabase" vbProcedure="false">Uren!$A$1:$G$101</definedName>
    <definedName function="false" hidden="true" localSheetId="1" name="_xlnm._FilterDatabase" vbProcedure="false">Verkopen!$A$1:$H$101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<sst xmlns="http://schemas.openxmlformats.org/spreadsheetml/2006/main" count="1068" uniqueCount="542">
  <si>
    <t xml:space="preserve">Yoga met Saskia</t>
  </si>
  <si>
    <t xml:space="preserve">⚠ KOR-vermelding op facturen verplicht: "Factuur is vrijgesteld van OB obv artikel 25 Wet OB"</t>
  </si>
  <si>
    <t xml:space="preserve">Omzet dit jaar</t>
  </si>
  <si>
    <t xml:space="preserve">Kosten dit jaar</t>
  </si>
  <si>
    <t xml:space="preserve">Resultaat dit jaar</t>
  </si>
  <si>
    <t xml:space="preserve">Openstaand bij klanten</t>
  </si>
  <si>
    <t xml:space="preserve">KOR-grens benut (€20.000)</t>
  </si>
  <si>
    <t xml:space="preserve">Uren dit jaar</t>
  </si>
  <si>
    <t xml:space="preserve">Uren-criterium</t>
  </si>
  <si>
    <t xml:space="preserve">KM-aftrek dit jaar</t>
  </si>
  <si>
    <t xml:space="preserve">Resultaat per maand</t>
  </si>
  <si>
    <t xml:space="preserve">Maand</t>
  </si>
  <si>
    <t xml:space="preserve">JAN</t>
  </si>
  <si>
    <t xml:space="preserve">FEB</t>
  </si>
  <si>
    <t xml:space="preserve">MRT</t>
  </si>
  <si>
    <t xml:space="preserve">APR</t>
  </si>
  <si>
    <t xml:space="preserve">MEI</t>
  </si>
  <si>
    <t xml:space="preserve">JUN</t>
  </si>
  <si>
    <t xml:space="preserve">JUL</t>
  </si>
  <si>
    <t xml:space="preserve">AUG</t>
  </si>
  <si>
    <t xml:space="preserve">SEP</t>
  </si>
  <si>
    <t xml:space="preserve">OKT</t>
  </si>
  <si>
    <t xml:space="preserve">NOV</t>
  </si>
  <si>
    <t xml:space="preserve">DEC</t>
  </si>
  <si>
    <t xml:space="preserve">Totaal</t>
  </si>
  <si>
    <t xml:space="preserve">Omzet</t>
  </si>
  <si>
    <t xml:space="preserve">Kosten</t>
  </si>
  <si>
    <t xml:space="preserve">Resultaat</t>
  </si>
  <si>
    <t xml:space="preserve">Belangrijke aandachtspunten KOR</t>
  </si>
  <si>
    <t xml:space="preserve">• Je factureert geen BTW en je mag geen BTW aftrekken op inkopen.</t>
  </si>
  <si>
    <t xml:space="preserve">• De omzetgrens is € 20.000 per kalenderjaar. Bij overschrijding ben je vanaf dat moment weer BTW-plichtig.</t>
  </si>
  <si>
    <t xml:space="preserve">• Op iedere factuur moet vermeld staan: "Factuur is vrijgesteld van OB obv artikel 25 Wet OB".</t>
  </si>
  <si>
    <t xml:space="preserve">• Je hoeft geen BTW-aangifte meer te doen, maar wel inkomstenbelasting (zelfstandigenaftrek + MKB-winstvrijstelling gelden gewoon).</t>
  </si>
  <si>
    <t xml:space="preserve">• Stap je per ongeluk over de € 20.000 heen, geef dat dan direct door aan de Belastingdienst.</t>
  </si>
  <si>
    <t xml:space="preserve">Datum</t>
  </si>
  <si>
    <t xml:space="preserve">Factuurnr</t>
  </si>
  <si>
    <t xml:space="preserve">Klant</t>
  </si>
  <si>
    <t xml:space="preserve">Omschrijving</t>
  </si>
  <si>
    <t xml:space="preserve">Bedrag</t>
  </si>
  <si>
    <t xml:space="preserve">Status</t>
  </si>
  <si>
    <t xml:space="preserve">Vervaldatum</t>
  </si>
  <si>
    <t xml:space="preserve">Betaaldatum</t>
  </si>
  <si>
    <t xml:space="preserve">2026001</t>
  </si>
  <si>
    <t xml:space="preserve">Anna van der Meer</t>
  </si>
  <si>
    <t xml:space="preserve">Strippenkaart 10x groepslessen</t>
  </si>
  <si>
    <t xml:space="preserve">betaald</t>
  </si>
  <si>
    <t xml:space="preserve">2026002</t>
  </si>
  <si>
    <t xml:space="preserve">Bart Hendriks</t>
  </si>
  <si>
    <t xml:space="preserve">Maandabonnement januari (online)</t>
  </si>
  <si>
    <t xml:space="preserve">2026003</t>
  </si>
  <si>
    <t xml:space="preserve">Carla Janssen</t>
  </si>
  <si>
    <t xml:space="preserve">Privélessen januari (4x)</t>
  </si>
  <si>
    <t xml:space="preserve">2026004</t>
  </si>
  <si>
    <t xml:space="preserve">Daan de Vries</t>
  </si>
  <si>
    <t xml:space="preserve">Strippenkaart 10x</t>
  </si>
  <si>
    <t xml:space="preserve">2026005</t>
  </si>
  <si>
    <t xml:space="preserve">Eva Bakker</t>
  </si>
  <si>
    <t xml:space="preserve">Maandabonnement januari</t>
  </si>
  <si>
    <t xml:space="preserve">2026006</t>
  </si>
  <si>
    <t xml:space="preserve">Fenna Smit</t>
  </si>
  <si>
    <t xml:space="preserve">Strippenkaart 5x</t>
  </si>
  <si>
    <t xml:space="preserve">2026007</t>
  </si>
  <si>
    <t xml:space="preserve">Gijs van Dijk</t>
  </si>
  <si>
    <t xml:space="preserve">Maandabonnement februari (online)</t>
  </si>
  <si>
    <t xml:space="preserve">2026008</t>
  </si>
  <si>
    <t xml:space="preserve">Hester Pietersen</t>
  </si>
  <si>
    <t xml:space="preserve">2026009</t>
  </si>
  <si>
    <t xml:space="preserve">Workshop Yin Yoga</t>
  </si>
  <si>
    <t xml:space="preserve">Workshop 10 deelnemers à €25</t>
  </si>
  <si>
    <t xml:space="preserve">2026010</t>
  </si>
  <si>
    <t xml:space="preserve">Iris Mulder</t>
  </si>
  <si>
    <t xml:space="preserve">Privélessen februari (2x)</t>
  </si>
  <si>
    <t xml:space="preserve">2026011</t>
  </si>
  <si>
    <t xml:space="preserve">Joost Visser</t>
  </si>
  <si>
    <t xml:space="preserve">Maandabonnement februari</t>
  </si>
  <si>
    <t xml:space="preserve">2026012</t>
  </si>
  <si>
    <t xml:space="preserve">Karin de Wit</t>
  </si>
  <si>
    <t xml:space="preserve">2026013</t>
  </si>
  <si>
    <t xml:space="preserve">Lisa Karaman</t>
  </si>
  <si>
    <t xml:space="preserve">Maandabonnement maart (online)</t>
  </si>
  <si>
    <t xml:space="preserve">2026014</t>
  </si>
  <si>
    <t xml:space="preserve">Marieke Hendriks</t>
  </si>
  <si>
    <t xml:space="preserve">2026015</t>
  </si>
  <si>
    <t xml:space="preserve">Niels Brouwer</t>
  </si>
  <si>
    <t xml:space="preserve">2026016</t>
  </si>
  <si>
    <t xml:space="preserve">Workshop Vinyasa Flow</t>
  </si>
  <si>
    <t xml:space="preserve">Workshop 12 deelnemers à €25</t>
  </si>
  <si>
    <t xml:space="preserve">2026017</t>
  </si>
  <si>
    <t xml:space="preserve">Olivia van Beek</t>
  </si>
  <si>
    <t xml:space="preserve">Workshop drop-in</t>
  </si>
  <si>
    <t xml:space="preserve">2026018</t>
  </si>
  <si>
    <t xml:space="preserve">Petra Klaassen</t>
  </si>
  <si>
    <t xml:space="preserve">Privélessen maart (4x)</t>
  </si>
  <si>
    <t xml:space="preserve">2026019</t>
  </si>
  <si>
    <t xml:space="preserve">Quinten Roos</t>
  </si>
  <si>
    <t xml:space="preserve">Maandabonnement april</t>
  </si>
  <si>
    <t xml:space="preserve">2026020</t>
  </si>
  <si>
    <t xml:space="preserve">Renate de Boer</t>
  </si>
  <si>
    <t xml:space="preserve">2026021</t>
  </si>
  <si>
    <t xml:space="preserve">Sanne van der Linden</t>
  </si>
  <si>
    <t xml:space="preserve">Workshop + 3x drop-in</t>
  </si>
  <si>
    <t xml:space="preserve">2026022</t>
  </si>
  <si>
    <t xml:space="preserve">Thomas Yilmaz</t>
  </si>
  <si>
    <t xml:space="preserve">Maandabonnement april (online)</t>
  </si>
  <si>
    <t xml:space="preserve">2026023</t>
  </si>
  <si>
    <t xml:space="preserve">Workshop meditatie+yoga</t>
  </si>
  <si>
    <t xml:space="preserve">Halve dag retreat 8 personen à €45</t>
  </si>
  <si>
    <t xml:space="preserve">2026024</t>
  </si>
  <si>
    <t xml:space="preserve">Ursula Nguyen</t>
  </si>
  <si>
    <t xml:space="preserve">2026025</t>
  </si>
  <si>
    <t xml:space="preserve">Vera Schoonheim</t>
  </si>
  <si>
    <t xml:space="preserve">Maandabonnement mei</t>
  </si>
  <si>
    <t xml:space="preserve">2026026</t>
  </si>
  <si>
    <t xml:space="preserve">Xander El Amrani</t>
  </si>
  <si>
    <t xml:space="preserve">Privélessen mei (2x)</t>
  </si>
  <si>
    <t xml:space="preserve">2026027</t>
  </si>
  <si>
    <t xml:space="preserve">Yasmin Bakker-Smit</t>
  </si>
  <si>
    <t xml:space="preserve">2026028</t>
  </si>
  <si>
    <t xml:space="preserve">Zoë de Jong</t>
  </si>
  <si>
    <t xml:space="preserve">2026029</t>
  </si>
  <si>
    <t xml:space="preserve">Caspar Hofman</t>
  </si>
  <si>
    <t xml:space="preserve">Maandabonnement juni</t>
  </si>
  <si>
    <t xml:space="preserve">open</t>
  </si>
  <si>
    <t xml:space="preserve">2026030</t>
  </si>
  <si>
    <t xml:space="preserve">Diana Vermeer</t>
  </si>
  <si>
    <t xml:space="preserve">Privéles juni (1x)</t>
  </si>
  <si>
    <t xml:space="preserve">TOTAAL</t>
  </si>
  <si>
    <t xml:space="preserve">Leverancier</t>
  </si>
  <si>
    <t xml:space="preserve">Type</t>
  </si>
  <si>
    <t xml:space="preserve">I26-001</t>
  </si>
  <si>
    <t xml:space="preserve">KPN Zakelijk</t>
  </si>
  <si>
    <t xml:space="preserve">abonnementen</t>
  </si>
  <si>
    <t xml:space="preserve">Telefonie + internet januari</t>
  </si>
  <si>
    <t xml:space="preserve">I26-002</t>
  </si>
  <si>
    <t xml:space="preserve">Spotify Premium</t>
  </si>
  <si>
    <t xml:space="preserve">Muziekabonnement januari</t>
  </si>
  <si>
    <t xml:space="preserve">I26-003</t>
  </si>
  <si>
    <t xml:space="preserve">Zoom Pro</t>
  </si>
  <si>
    <t xml:space="preserve">Online lesplatform januari</t>
  </si>
  <si>
    <t xml:space="preserve">I26-004</t>
  </si>
  <si>
    <t xml:space="preserve">Allianz Zakelijk</t>
  </si>
  <si>
    <t xml:space="preserve">verzekering</t>
  </si>
  <si>
    <t xml:space="preserve">Bedrijfsverzekering Q1</t>
  </si>
  <si>
    <t xml:space="preserve">I26-005</t>
  </si>
  <si>
    <t xml:space="preserve">Yogamatten.nl</t>
  </si>
  <si>
    <t xml:space="preserve">materialen</t>
  </si>
  <si>
    <t xml:space="preserve">5 nieuwe yogamatten + draagtassen</t>
  </si>
  <si>
    <t xml:space="preserve">I26-006</t>
  </si>
  <si>
    <t xml:space="preserve">Squarespace</t>
  </si>
  <si>
    <t xml:space="preserve">Website hosting Q1</t>
  </si>
  <si>
    <t xml:space="preserve">I26-007</t>
  </si>
  <si>
    <t xml:space="preserve">Canva Pro</t>
  </si>
  <si>
    <t xml:space="preserve">Grafisch ontwerp januari</t>
  </si>
  <si>
    <t xml:space="preserve">I26-008</t>
  </si>
  <si>
    <t xml:space="preserve">Telefonie + internet februari</t>
  </si>
  <si>
    <t xml:space="preserve">I26-009</t>
  </si>
  <si>
    <t xml:space="preserve">Muziekabonnement februari</t>
  </si>
  <si>
    <t xml:space="preserve">I26-010</t>
  </si>
  <si>
    <t xml:space="preserve">Online lesplatform februari</t>
  </si>
  <si>
    <t xml:space="preserve">I26-011</t>
  </si>
  <si>
    <t xml:space="preserve">Yoga Studio Supplies</t>
  </si>
  <si>
    <t xml:space="preserve">10 bolsters + 10 dekens</t>
  </si>
  <si>
    <t xml:space="preserve">I26-012</t>
  </si>
  <si>
    <t xml:space="preserve">Yoga International Training</t>
  </si>
  <si>
    <t xml:space="preserve">scholing</t>
  </si>
  <si>
    <t xml:space="preserve">Bijscholing Yin Yoga (2 dagen)</t>
  </si>
  <si>
    <t xml:space="preserve">I26-013</t>
  </si>
  <si>
    <t xml:space="preserve">Grafisch ontwerp februari</t>
  </si>
  <si>
    <t xml:space="preserve">I26-014</t>
  </si>
  <si>
    <t xml:space="preserve">Telefonie + internet maart</t>
  </si>
  <si>
    <t xml:space="preserve">I26-015</t>
  </si>
  <si>
    <t xml:space="preserve">Muziekabonnement maart</t>
  </si>
  <si>
    <t xml:space="preserve">I26-016</t>
  </si>
  <si>
    <t xml:space="preserve">Online lesplatform maart</t>
  </si>
  <si>
    <t xml:space="preserve">I26-017</t>
  </si>
  <si>
    <t xml:space="preserve">VvBN</t>
  </si>
  <si>
    <t xml:space="preserve">Beroepsverenigingscontributie 2026</t>
  </si>
  <si>
    <t xml:space="preserve">I26-018</t>
  </si>
  <si>
    <t xml:space="preserve">Drukwerk Snel</t>
  </si>
  <si>
    <t xml:space="preserve">marketing</t>
  </si>
  <si>
    <t xml:space="preserve">Nieuwe flyers + visitekaartjes</t>
  </si>
  <si>
    <t xml:space="preserve">I26-019</t>
  </si>
  <si>
    <t xml:space="preserve">Grafisch ontwerp maart</t>
  </si>
  <si>
    <t xml:space="preserve">I26-020</t>
  </si>
  <si>
    <t xml:space="preserve">Telefonie + internet april</t>
  </si>
  <si>
    <t xml:space="preserve">I26-021</t>
  </si>
  <si>
    <t xml:space="preserve">Muziekabonnement april</t>
  </si>
  <si>
    <t xml:space="preserve">I26-022</t>
  </si>
  <si>
    <t xml:space="preserve">Online lesplatform april</t>
  </si>
  <si>
    <t xml:space="preserve">I26-023</t>
  </si>
  <si>
    <t xml:space="preserve">Bedrijfsverzekering Q2</t>
  </si>
  <si>
    <t xml:space="preserve">I26-024</t>
  </si>
  <si>
    <t xml:space="preserve">Yogaboeken.nl</t>
  </si>
  <si>
    <t xml:space="preserve">Boekenset Yin + Restorative</t>
  </si>
  <si>
    <t xml:space="preserve">I26-025</t>
  </si>
  <si>
    <t xml:space="preserve">Grafisch ontwerp april</t>
  </si>
  <si>
    <t xml:space="preserve">I26-026</t>
  </si>
  <si>
    <t xml:space="preserve">Telefonie + internet mei</t>
  </si>
  <si>
    <t xml:space="preserve">I26-027</t>
  </si>
  <si>
    <t xml:space="preserve">Muziekabonnement mei</t>
  </si>
  <si>
    <t xml:space="preserve">I26-028</t>
  </si>
  <si>
    <t xml:space="preserve">Online lesplatform mei</t>
  </si>
  <si>
    <t xml:space="preserve">I26-029</t>
  </si>
  <si>
    <t xml:space="preserve">Vimeo Pro</t>
  </si>
  <si>
    <t xml:space="preserve">Hosting online lessen jaarabonnement</t>
  </si>
  <si>
    <t xml:space="preserve">I26-030</t>
  </si>
  <si>
    <t xml:space="preserve">Nederland Yoga Meditatie</t>
  </si>
  <si>
    <t xml:space="preserve">Online cursus mindfulness</t>
  </si>
  <si>
    <t xml:space="preserve">Bonnr</t>
  </si>
  <si>
    <t xml:space="preserve">K001</t>
  </si>
  <si>
    <t xml:space="preserve">Albert Heijn</t>
  </si>
  <si>
    <t xml:space="preserve">Thee + honing voor lessen</t>
  </si>
  <si>
    <t xml:space="preserve">K002</t>
  </si>
  <si>
    <t xml:space="preserve">Etos</t>
  </si>
  <si>
    <t xml:space="preserve">Wierook + etherische olie</t>
  </si>
  <si>
    <t xml:space="preserve">K003</t>
  </si>
  <si>
    <t xml:space="preserve">Action</t>
  </si>
  <si>
    <t xml:space="preserve">Extra dekens + kussens</t>
  </si>
  <si>
    <t xml:space="preserve">K004</t>
  </si>
  <si>
    <t xml:space="preserve">Hema</t>
  </si>
  <si>
    <t xml:space="preserve">Bekers + servies thee</t>
  </si>
  <si>
    <t xml:space="preserve">K005</t>
  </si>
  <si>
    <t xml:space="preserve">Thee aanvulling + chocolade</t>
  </si>
  <si>
    <t xml:space="preserve">K006</t>
  </si>
  <si>
    <t xml:space="preserve">Bakker Bart</t>
  </si>
  <si>
    <t xml:space="preserve">representatie</t>
  </si>
  <si>
    <t xml:space="preserve">Lunch werkbespreking collega</t>
  </si>
  <si>
    <t xml:space="preserve">K007</t>
  </si>
  <si>
    <t xml:space="preserve">Mandjes voor opbergen</t>
  </si>
  <si>
    <t xml:space="preserve">K008</t>
  </si>
  <si>
    <t xml:space="preserve">Etherische oliën + diffuser</t>
  </si>
  <si>
    <t xml:space="preserve">K009</t>
  </si>
  <si>
    <t xml:space="preserve">Thee + droogfruit retreat</t>
  </si>
  <si>
    <t xml:space="preserve">K010</t>
  </si>
  <si>
    <t xml:space="preserve">Yogi Tea (winkel)</t>
  </si>
  <si>
    <t xml:space="preserve">Yogi Tea voorraad</t>
  </si>
  <si>
    <t xml:space="preserve">K011</t>
  </si>
  <si>
    <t xml:space="preserve">Klein materiaal</t>
  </si>
  <si>
    <t xml:space="preserve">K012</t>
  </si>
  <si>
    <t xml:space="preserve">Thee + versnaperingen</t>
  </si>
  <si>
    <t xml:space="preserve">K013</t>
  </si>
  <si>
    <t xml:space="preserve">Shell</t>
  </si>
  <si>
    <t xml:space="preserve">vervoer</t>
  </si>
  <si>
    <t xml:space="preserve">Tankbeurt</t>
  </si>
  <si>
    <t xml:space="preserve">K014</t>
  </si>
  <si>
    <t xml:space="preserve">Aromatherapie aanvulling</t>
  </si>
  <si>
    <t xml:space="preserve">K015</t>
  </si>
  <si>
    <t xml:space="preserve">Extra opslagdozen</t>
  </si>
  <si>
    <t xml:space="preserve">K016</t>
  </si>
  <si>
    <t xml:space="preserve">Thee voor workshop</t>
  </si>
  <si>
    <t xml:space="preserve">K017</t>
  </si>
  <si>
    <t xml:space="preserve">BP</t>
  </si>
  <si>
    <t xml:space="preserve">K018</t>
  </si>
  <si>
    <t xml:space="preserve">Klein materiaal lessen</t>
  </si>
  <si>
    <t xml:space="preserve">K019</t>
  </si>
  <si>
    <t xml:space="preserve">Thee aanvulling</t>
  </si>
  <si>
    <t xml:space="preserve">K020</t>
  </si>
  <si>
    <t xml:space="preserve">Wierookkegeltjes + diffuser refill</t>
  </si>
  <si>
    <t xml:space="preserve">K021</t>
  </si>
  <si>
    <t xml:space="preserve">Extra blokken/riem aanvulling</t>
  </si>
  <si>
    <t xml:space="preserve">K022</t>
  </si>
  <si>
    <t xml:space="preserve">K023</t>
  </si>
  <si>
    <t xml:space="preserve">Thee + biscuit</t>
  </si>
  <si>
    <t xml:space="preserve">K024</t>
  </si>
  <si>
    <t xml:space="preserve">Servies aanvulling</t>
  </si>
  <si>
    <t xml:space="preserve">K025</t>
  </si>
  <si>
    <t xml:space="preserve">Etherische oliën</t>
  </si>
  <si>
    <t xml:space="preserve">K026</t>
  </si>
  <si>
    <t xml:space="preserve">K027</t>
  </si>
  <si>
    <t xml:space="preserve">Klein huishoudelijk</t>
  </si>
  <si>
    <t xml:space="preserve">K028</t>
  </si>
  <si>
    <t xml:space="preserve">K029</t>
  </si>
  <si>
    <t xml:space="preserve">Workshop lunch deelnemers</t>
  </si>
  <si>
    <t xml:space="preserve">K030</t>
  </si>
  <si>
    <t xml:space="preserve">Thee voorraad</t>
  </si>
  <si>
    <t xml:space="preserve">Activiteit</t>
  </si>
  <si>
    <t xml:space="preserve">Uren</t>
  </si>
  <si>
    <t xml:space="preserve">Tarief</t>
  </si>
  <si>
    <t xml:space="preserve">Diverse strippenkaarthouders</t>
  </si>
  <si>
    <t xml:space="preserve">Groepsles maandagavond</t>
  </si>
  <si>
    <t xml:space="preserve">declarabel</t>
  </si>
  <si>
    <t xml:space="preserve">Privéles ochtend</t>
  </si>
  <si>
    <t xml:space="preserve">Online groep</t>
  </si>
  <si>
    <t xml:space="preserve">Online avondles dinsdag</t>
  </si>
  <si>
    <t xml:space="preserve">Voorbereiding</t>
  </si>
  <si>
    <t xml:space="preserve">Lesplannen + muziekselectie week</t>
  </si>
  <si>
    <t xml:space="preserve">voorbereiding</t>
  </si>
  <si>
    <t xml:space="preserve">Privéles</t>
  </si>
  <si>
    <t xml:space="preserve">Administratie</t>
  </si>
  <si>
    <t xml:space="preserve">Facturen versturen + bijwerken</t>
  </si>
  <si>
    <t xml:space="preserve">administratie</t>
  </si>
  <si>
    <t xml:space="preserve">Online avondles</t>
  </si>
  <si>
    <t xml:space="preserve">Workshop Yin voorbereiden</t>
  </si>
  <si>
    <t xml:space="preserve">Lesplannen februari + nieuwe muziek</t>
  </si>
  <si>
    <t xml:space="preserve">Workshop deelnemers</t>
  </si>
  <si>
    <t xml:space="preserve">Workshop Yin Yoga 2 uur</t>
  </si>
  <si>
    <t xml:space="preserve">Privéles middag</t>
  </si>
  <si>
    <t xml:space="preserve">Bijscholing</t>
  </si>
  <si>
    <t xml:space="preserve">Bijscholing Yin Yoga dag 1</t>
  </si>
  <si>
    <t xml:space="preserve">Bijscholing Yin Yoga dag 2</t>
  </si>
  <si>
    <t xml:space="preserve">Maandafsluiting + boekhouden</t>
  </si>
  <si>
    <t xml:space="preserve">Workshop Vinyasa voorbereiden</t>
  </si>
  <si>
    <t xml:space="preserve">Workshop Vinyasa Flow 2.5 uur</t>
  </si>
  <si>
    <t xml:space="preserve">Acquisitie</t>
  </si>
  <si>
    <t xml:space="preserve">Social media + nieuwsbrief</t>
  </si>
  <si>
    <t xml:space="preserve">acquisitie</t>
  </si>
  <si>
    <t xml:space="preserve">Urencriterium ZZP</t>
  </si>
  <si>
    <t xml:space="preserve">Totaal uren dit jaar</t>
  </si>
  <si>
    <t xml:space="preserve">Doel (1.225 uur)</t>
  </si>
  <si>
    <t xml:space="preserve">Voortgang</t>
  </si>
  <si>
    <t xml:space="preserve">Nog nodig</t>
  </si>
  <si>
    <t xml:space="preserve">Tip: voor de zelfstandigenaftrek moet je minimaal 1.225 uur per jaar aan je onderneming besteden.</t>
  </si>
  <si>
    <t xml:space="preserve">Van</t>
  </si>
  <si>
    <t xml:space="preserve">Naar</t>
  </si>
  <si>
    <t xml:space="preserve">Doel / klant</t>
  </si>
  <si>
    <t xml:space="preserve">Heen-terug</t>
  </si>
  <si>
    <t xml:space="preserve">KM</t>
  </si>
  <si>
    <t xml:space="preserve">Aftrek</t>
  </si>
  <si>
    <t xml:space="preserve">Den Haag</t>
  </si>
  <si>
    <t xml:space="preserve">Privéles Carla Janssen</t>
  </si>
  <si>
    <t xml:space="preserve">ja</t>
  </si>
  <si>
    <t xml:space="preserve">Privéles Iris Mulder</t>
  </si>
  <si>
    <t xml:space="preserve">Utrecht</t>
  </si>
  <si>
    <t xml:space="preserve">Privéles Petra Klaassen</t>
  </si>
  <si>
    <t xml:space="preserve">Beurs Yoga Expo (acquisitie)</t>
  </si>
  <si>
    <t xml:space="preserve">Locatie retreat (workshop)</t>
  </si>
  <si>
    <t xml:space="preserve">Privéles Xander El Amrani</t>
  </si>
  <si>
    <t xml:space="preserve">Amsterdam</t>
  </si>
  <si>
    <t xml:space="preserve">Workshop bijwonen (scholing)</t>
  </si>
  <si>
    <t xml:space="preserve">Delft</t>
  </si>
  <si>
    <t xml:space="preserve">Privéles Diana Vermeer</t>
  </si>
  <si>
    <t xml:space="preserve">Tarief per km</t>
  </si>
  <si>
    <t xml:space="preserve">(Belastingdienst 2026)</t>
  </si>
  <si>
    <t xml:space="preserve">Soort</t>
  </si>
  <si>
    <t xml:space="preserve">onttrekking</t>
  </si>
  <si>
    <t xml:space="preserve">Maandelijkse opname januari</t>
  </si>
  <si>
    <t xml:space="preserve">storting</t>
  </si>
  <si>
    <t xml:space="preserve">Privé bijgestort tbv kasflow</t>
  </si>
  <si>
    <t xml:space="preserve">Maandelijkse opname februari</t>
  </si>
  <si>
    <t xml:space="preserve">Tussentijdse opname</t>
  </si>
  <si>
    <t xml:space="preserve">Maandelijkse opname maart</t>
  </si>
  <si>
    <t xml:space="preserve">Vakantiegeld reservering</t>
  </si>
  <si>
    <t xml:space="preserve">Maandelijkse opname april</t>
  </si>
  <si>
    <t xml:space="preserve">Aanschaf privélaptop</t>
  </si>
  <si>
    <t xml:space="preserve">Maandelijkse opname mei</t>
  </si>
  <si>
    <t xml:space="preserve">Maandelijkse opname juni</t>
  </si>
  <si>
    <t xml:space="preserve">Vakantie reservering</t>
  </si>
  <si>
    <t xml:space="preserve">Maandelijkse opname juli</t>
  </si>
  <si>
    <t xml:space="preserve">Totaal onttrokken</t>
  </si>
  <si>
    <t xml:space="preserve">Totaal gestort</t>
  </si>
  <si>
    <t xml:space="preserve">Saldo (netto onttrokken)</t>
  </si>
  <si>
    <t xml:space="preserve">Nr</t>
  </si>
  <si>
    <t xml:space="preserve">Naam</t>
  </si>
  <si>
    <t xml:space="preserve">Adres</t>
  </si>
  <si>
    <t xml:space="preserve">E-mail</t>
  </si>
  <si>
    <t xml:space="preserve">Telefoon</t>
  </si>
  <si>
    <t xml:space="preserve">Notities</t>
  </si>
  <si>
    <t xml:space="preserve">Beukenlaan 12, 2543 AB Den Haag</t>
  </si>
  <si>
    <t xml:space="preserve">anna.vdmeer@gmail.com</t>
  </si>
  <si>
    <t xml:space="preserve">06-12345678</t>
  </si>
  <si>
    <t xml:space="preserve">Lindenstraat 45, 2511 CD Den Haag</t>
  </si>
  <si>
    <t xml:space="preserve">bart.hendriks@kpnmail.nl</t>
  </si>
  <si>
    <t xml:space="preserve">06-23456789</t>
  </si>
  <si>
    <t xml:space="preserve">Wekelijks online</t>
  </si>
  <si>
    <t xml:space="preserve">Tulpstraat 23, 2562 IJ Den Haag</t>
  </si>
  <si>
    <t xml:space="preserve">carla.j@hotmail.com</t>
  </si>
  <si>
    <t xml:space="preserve">06-34567890</t>
  </si>
  <si>
    <t xml:space="preserve">Privéles wekelijks</t>
  </si>
  <si>
    <t xml:space="preserve">Eikenlaan 7, 2596 KL Den Haag</t>
  </si>
  <si>
    <t xml:space="preserve">daan.devries@gmail.com</t>
  </si>
  <si>
    <t xml:space="preserve">06-45678901</t>
  </si>
  <si>
    <t xml:space="preserve">Rozenstraat 89, 2563 OP Den Haag</t>
  </si>
  <si>
    <t xml:space="preserve">eva.bakker@outlook.com</t>
  </si>
  <si>
    <t xml:space="preserve">06-56789012</t>
  </si>
  <si>
    <t xml:space="preserve">Maandabonnement</t>
  </si>
  <si>
    <t xml:space="preserve">Acaciaweg 34, 2548 ST Den Haag</t>
  </si>
  <si>
    <t xml:space="preserve">fenna.smit@ziggo.nl</t>
  </si>
  <si>
    <t xml:space="preserve">06-67890123</t>
  </si>
  <si>
    <t xml:space="preserve">Berkenlaan 67, 2552 WX Den Haag</t>
  </si>
  <si>
    <t xml:space="preserve">gijs.vd@gmail.com</t>
  </si>
  <si>
    <t xml:space="preserve">06-78901234</t>
  </si>
  <si>
    <t xml:space="preserve">Online lessen</t>
  </si>
  <si>
    <t xml:space="preserve">Hyacintstraat 12, 2565 YZ Den Haag</t>
  </si>
  <si>
    <t xml:space="preserve">hester.p@hotmail.com</t>
  </si>
  <si>
    <t xml:space="preserve">06-89012345</t>
  </si>
  <si>
    <t xml:space="preserve">Wilgenlaan 56, 2581 CD Den Haag</t>
  </si>
  <si>
    <t xml:space="preserve">iris.mulder@gmail.com</t>
  </si>
  <si>
    <t xml:space="preserve">06-90123456</t>
  </si>
  <si>
    <t xml:space="preserve">Privéles 2x p/m</t>
  </si>
  <si>
    <t xml:space="preserve">Kastanjeplein 8, 2545 EF Den Haag</t>
  </si>
  <si>
    <t xml:space="preserve">joost.visser@kpnmail.nl</t>
  </si>
  <si>
    <t xml:space="preserve">06-01234567</t>
  </si>
  <si>
    <t xml:space="preserve">Magnoliastraat 23, 2585 KL Den Haag</t>
  </si>
  <si>
    <t xml:space="preserve">karin.dewit@ziggo.nl</t>
  </si>
  <si>
    <t xml:space="preserve">06-13456789</t>
  </si>
  <si>
    <t xml:space="preserve">Iepstraat 78, 2563 IJ Den Haag</t>
  </si>
  <si>
    <t xml:space="preserve">lisa.k@gmail.com</t>
  </si>
  <si>
    <t xml:space="preserve">06-24567890</t>
  </si>
  <si>
    <t xml:space="preserve">Online wekelijks</t>
  </si>
  <si>
    <t xml:space="preserve">marieke.h@outlook.com</t>
  </si>
  <si>
    <t xml:space="preserve">06-35678901</t>
  </si>
  <si>
    <t xml:space="preserve">Vlinderstraat 45, 2548 OP Den Haag</t>
  </si>
  <si>
    <t xml:space="preserve">niels.brouwer@gmail.com</t>
  </si>
  <si>
    <t xml:space="preserve">06-46789012</t>
  </si>
  <si>
    <t xml:space="preserve">Esdoornlaan 19, 2552 QR Den Haag</t>
  </si>
  <si>
    <t xml:space="preserve">olivia.vbeek@hotmail.com</t>
  </si>
  <si>
    <t xml:space="preserve">06-57890123</t>
  </si>
  <si>
    <t xml:space="preserve">Workshops</t>
  </si>
  <si>
    <t xml:space="preserve">Anjerstraat 90, 2563 UV Den Haag</t>
  </si>
  <si>
    <t xml:space="preserve">petra.klaassen@gmail.com</t>
  </si>
  <si>
    <t xml:space="preserve">06-68901234</t>
  </si>
  <si>
    <t xml:space="preserve">Notenlaan 11, 2581 WX Den Haag</t>
  </si>
  <si>
    <t xml:space="preserve">quinten.roos@kpnmail.nl</t>
  </si>
  <si>
    <t xml:space="preserve">06-79012345</t>
  </si>
  <si>
    <t xml:space="preserve">Pioenstraat 33, 2565 AB Den Haag</t>
  </si>
  <si>
    <t xml:space="preserve">renate.deboer@ziggo.nl</t>
  </si>
  <si>
    <t xml:space="preserve">06-80123456</t>
  </si>
  <si>
    <t xml:space="preserve">Plataanlaan 22, 2596 CD Den Haag</t>
  </si>
  <si>
    <t xml:space="preserve">sanne.vdl@gmail.com</t>
  </si>
  <si>
    <t xml:space="preserve">06-91234567</t>
  </si>
  <si>
    <t xml:space="preserve">Workshops + drop-ins</t>
  </si>
  <si>
    <t xml:space="preserve">thomas.y@outlook.com</t>
  </si>
  <si>
    <t xml:space="preserve">06-12340987</t>
  </si>
  <si>
    <t xml:space="preserve">ursula.n@hotmail.com</t>
  </si>
  <si>
    <t xml:space="preserve">06-23451098</t>
  </si>
  <si>
    <t xml:space="preserve">vera.s@gmail.com</t>
  </si>
  <si>
    <t xml:space="preserve">06-34562109</t>
  </si>
  <si>
    <t xml:space="preserve">Wouter Ahmadi</t>
  </si>
  <si>
    <t xml:space="preserve">wouter.ahmadi@gmail.com</t>
  </si>
  <si>
    <t xml:space="preserve">06-45673210</t>
  </si>
  <si>
    <t xml:space="preserve">Drop-in lessen</t>
  </si>
  <si>
    <t xml:space="preserve">xander.ea@kpnmail.nl</t>
  </si>
  <si>
    <t xml:space="preserve">06-56784321</t>
  </si>
  <si>
    <t xml:space="preserve">yasmin.bs@ziggo.nl</t>
  </si>
  <si>
    <t xml:space="preserve">06-67895432</t>
  </si>
  <si>
    <t xml:space="preserve">zoe.dejong@hotmail.com</t>
  </si>
  <si>
    <t xml:space="preserve">06-78906543</t>
  </si>
  <si>
    <t xml:space="preserve">Aaltje Kruger</t>
  </si>
  <si>
    <t xml:space="preserve">aaltje.k@gmail.com</t>
  </si>
  <si>
    <t xml:space="preserve">06-89017654</t>
  </si>
  <si>
    <t xml:space="preserve">Brigitte Tan</t>
  </si>
  <si>
    <t xml:space="preserve">Marktplein 15, 2511 GH Den Haag</t>
  </si>
  <si>
    <t xml:space="preserve">brigitte.tan@outlook.com</t>
  </si>
  <si>
    <t xml:space="preserve">06-90128765</t>
  </si>
  <si>
    <t xml:space="preserve">Industrieweg 8, 2645 EF Delfgauw</t>
  </si>
  <si>
    <t xml:space="preserve">caspar.h@gmail.com</t>
  </si>
  <si>
    <t xml:space="preserve">06-01239876</t>
  </si>
  <si>
    <t xml:space="preserve">Havenkade 56, 2611 MN Delft</t>
  </si>
  <si>
    <t xml:space="preserve">diana.v@kpnmail.nl</t>
  </si>
  <si>
    <t xml:space="preserve">015-3456789</t>
  </si>
  <si>
    <t xml:space="preserve">Privéles 1x p/m</t>
  </si>
  <si>
    <t xml:space="preserve">Bedrijfsnaam</t>
  </si>
  <si>
    <t xml:space="preserve">Yogaweg 12, 1234 AB Amsterdam</t>
  </si>
  <si>
    <t xml:space="preserve">info@yogamatten.nl</t>
  </si>
  <si>
    <t xml:space="preserve">020-1234567</t>
  </si>
  <si>
    <t xml:space="preserve">Yogamatten en blokken</t>
  </si>
  <si>
    <t xml:space="preserve">Bospad 8, 3500 CD Utrecht</t>
  </si>
  <si>
    <t xml:space="preserve">verkoop@yssupplies.nl</t>
  </si>
  <si>
    <t xml:space="preserve">030-2345678</t>
  </si>
  <si>
    <t xml:space="preserve">Bolsters, riemen, dekens</t>
  </si>
  <si>
    <t xml:space="preserve">Online</t>
  </si>
  <si>
    <t xml:space="preserve">support@spotify.com</t>
  </si>
  <si>
    <t xml:space="preserve">-</t>
  </si>
  <si>
    <t xml:space="preserve">Muziek voor lessen</t>
  </si>
  <si>
    <t xml:space="preserve">billing@vimeo.com</t>
  </si>
  <si>
    <t xml:space="preserve">Hosting online lessen</t>
  </si>
  <si>
    <t xml:space="preserve">billing@zoom.us</t>
  </si>
  <si>
    <t xml:space="preserve">Online lesplatform</t>
  </si>
  <si>
    <t xml:space="preserve">Postbus 30000, 2500 GA Den Haag</t>
  </si>
  <si>
    <t xml:space="preserve">zakelijk@kpn.com</t>
  </si>
  <si>
    <t xml:space="preserve">0800-3456789</t>
  </si>
  <si>
    <t xml:space="preserve">Telefonie + internet</t>
  </si>
  <si>
    <t xml:space="preserve">Coolsingel 120, 3011 EF Rotterdam</t>
  </si>
  <si>
    <t xml:space="preserve">zakelijk@allianz.nl</t>
  </si>
  <si>
    <t xml:space="preserve">088-1234567</t>
  </si>
  <si>
    <t xml:space="preserve">Bedrijfsverzekering</t>
  </si>
  <si>
    <t xml:space="preserve">VvBN (Vereniging Yoga NL)</t>
  </si>
  <si>
    <t xml:space="preserve">Postbus 100, 3500 GH Utrecht</t>
  </si>
  <si>
    <t xml:space="preserve">info@vvbn.nl</t>
  </si>
  <si>
    <t xml:space="preserve">030-3456789</t>
  </si>
  <si>
    <t xml:space="preserve">Beroepsvereniging contributie</t>
  </si>
  <si>
    <t xml:space="preserve">Wassenaarseweg 50, 2596 IJ Den Haag</t>
  </si>
  <si>
    <t xml:space="preserve">info@yogainternational.nl</t>
  </si>
  <si>
    <t xml:space="preserve">070-1234567</t>
  </si>
  <si>
    <t xml:space="preserve">Yoga Alliance</t>
  </si>
  <si>
    <t xml:space="preserve">billing@yogaalliance.org</t>
  </si>
  <si>
    <t xml:space="preserve">Internationale registratie</t>
  </si>
  <si>
    <t xml:space="preserve">billing@canva.com</t>
  </si>
  <si>
    <t xml:space="preserve">Marketing + flyers</t>
  </si>
  <si>
    <t xml:space="preserve">Mailchimp</t>
  </si>
  <si>
    <t xml:space="preserve">billing@mailchimp.com</t>
  </si>
  <si>
    <t xml:space="preserve">Nieuwsbrief</t>
  </si>
  <si>
    <t xml:space="preserve">billing@squarespace.com</t>
  </si>
  <si>
    <t xml:space="preserve">Website hosting</t>
  </si>
  <si>
    <t xml:space="preserve">Google Workspace</t>
  </si>
  <si>
    <t xml:space="preserve">billing@google.com</t>
  </si>
  <si>
    <t xml:space="preserve">E-mail + cloud opslag</t>
  </si>
  <si>
    <t xml:space="preserve">Lezerslaan 3, 1234 EF Utrecht</t>
  </si>
  <si>
    <t xml:space="preserve">info@yogaboeken.nl</t>
  </si>
  <si>
    <t xml:space="preserve">030-4567890</t>
  </si>
  <si>
    <t xml:space="preserve">Vakliteratuur</t>
  </si>
  <si>
    <t xml:space="preserve">Bol.com Zakelijk</t>
  </si>
  <si>
    <t xml:space="preserve">Postbus 200, 3540 BB Utrecht</t>
  </si>
  <si>
    <t xml:space="preserve">zakelijk@bol.com</t>
  </si>
  <si>
    <t xml:space="preserve">088-9876543</t>
  </si>
  <si>
    <t xml:space="preserve">Boeken, kleine spullen</t>
  </si>
  <si>
    <t xml:space="preserve">Diverse locaties</t>
  </si>
  <si>
    <t xml:space="preserve">Thee en versnaperingen lessen</t>
  </si>
  <si>
    <t xml:space="preserve">Stationsstraat 5, 2511 BB Den Haag</t>
  </si>
  <si>
    <t xml:space="preserve">070-2345678</t>
  </si>
  <si>
    <t xml:space="preserve">Diverse benodigdheden</t>
  </si>
  <si>
    <t xml:space="preserve">Dekens + kussens</t>
  </si>
  <si>
    <t xml:space="preserve">Stationsstraat 1, 2511 BB Den Haag</t>
  </si>
  <si>
    <t xml:space="preserve">Lunch op locatie</t>
  </si>
  <si>
    <t xml:space="preserve">Brandstof</t>
  </si>
  <si>
    <t xml:space="preserve">Boekhouder Online MKB</t>
  </si>
  <si>
    <t xml:space="preserve">Postbus 6000, 3500 ST Utrecht</t>
  </si>
  <si>
    <t xml:space="preserve">support@bhomkb.nl</t>
  </si>
  <si>
    <t xml:space="preserve">088-3456789</t>
  </si>
  <si>
    <t xml:space="preserve">Boekhoudsoftware</t>
  </si>
  <si>
    <t xml:space="preserve">Postbus 7000, 5612 CD Eindhoven</t>
  </si>
  <si>
    <t xml:space="preserve">info@drukwerksnel.nl</t>
  </si>
  <si>
    <t xml:space="preserve">088-5678901</t>
  </si>
  <si>
    <t xml:space="preserve">Visitekaartjes + flyers</t>
  </si>
  <si>
    <t xml:space="preserve">Fonq Zakelijk</t>
  </si>
  <si>
    <t xml:space="preserve">zakelijk@fonq.nl</t>
  </si>
  <si>
    <t xml:space="preserve">030-1234567</t>
  </si>
  <si>
    <t xml:space="preserve">Speakers + verlichting</t>
  </si>
  <si>
    <t xml:space="preserve">info@nederlandyogameditatie.nl</t>
  </si>
  <si>
    <t xml:space="preserve">Cursussen + workshops</t>
  </si>
  <si>
    <t xml:space="preserve">Yogi Tea Nederland</t>
  </si>
  <si>
    <t xml:space="preserve">Distributiestraat 8, 1234 GH Amsterdam</t>
  </si>
  <si>
    <t xml:space="preserve">info@yogitea.nl</t>
  </si>
  <si>
    <t xml:space="preserve">020-7654321</t>
  </si>
  <si>
    <t xml:space="preserve">Thee voor lessen</t>
  </si>
  <si>
    <t xml:space="preserve">Mindful Music NL</t>
  </si>
  <si>
    <t xml:space="preserve">billing@mindfulmusic.nl</t>
  </si>
  <si>
    <t xml:space="preserve">Yogamuziek licenties</t>
  </si>
  <si>
    <t xml:space="preserve">Belastingdienst</t>
  </si>
  <si>
    <t xml:space="preserve">Postbus 2890, 6401 KL Heerlen</t>
  </si>
  <si>
    <t xml:space="preserve">0800-0543</t>
  </si>
  <si>
    <t xml:space="preserve">Niet-aftrekbaar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</si>
</sst>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&quot;€ &quot;#,##0;[RED]&quot;-€ &quot;#,##0;&quot;€ -&quot;"/>
    <numFmt numFmtId="166" formatCode="0.0%"/>
    <numFmt numFmtId="167" formatCode="#,##0.0&quot; u&quot;"/>
    <numFmt numFmtId="168" formatCode="dd\-mm\-yyyy"/>
    <numFmt numFmtId="169" formatCode="&quot;€ &quot;#,##0.00;[RED]&quot;-€ &quot;#,##0.00;&quot;€ -&quot;"/>
    <numFmt numFmtId="170" formatCode="#,##0.0;[RED]\-#,##0.0;\-"/>
    <numFmt numFmtId="171" formatCode="#,##0"/>
    <numFmt numFmtId="172" formatCode="&quot;€ &quot;0.00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1F2A44"/>
      <name val="Calibri"/>
      <family val="0"/>
      <charset val="1"/>
    </font>
    <font>
      <i val="true"/>
      <sz val="10"/>
      <color rgb="FF6B7280"/>
      <name val="Calibri"/>
      <family val="0"/>
      <charset val="1"/>
    </font>
    <font>
      <b val="true"/>
      <sz val="10"/>
      <color rgb="FF1F2A44"/>
      <name val="Calibri"/>
      <family val="0"/>
      <charset val="1"/>
    </font>
    <font>
      <b val="true"/>
      <sz val="10"/>
      <color rgb="FF6B7280"/>
      <name val="Calibri"/>
      <family val="0"/>
      <charset val="1"/>
    </font>
    <font>
      <b val="true"/>
      <sz val="20"/>
      <color rgb="FF1F2A44"/>
      <name val="Calibri"/>
      <family val="0"/>
      <charset val="1"/>
    </font>
    <font>
      <b val="true"/>
      <sz val="14"/>
      <color rgb="FF1F2A4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color rgb="FF1F2A44"/>
      <name val="Calibri"/>
      <family val="0"/>
      <charset val="1"/>
    </font>
    <font>
      <b val="true"/>
      <sz val="11"/>
      <color rgb="FF2E7D7D"/>
      <name val="Calibri"/>
      <family val="0"/>
      <charset val="1"/>
    </font>
    <font>
      <sz val="10"/>
      <color rgb="FF1F2A44"/>
      <name val="Calibri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sz val="11"/>
      <color rgb="FF1F2A44"/>
      <name val="Calibri"/>
      <family val="0"/>
      <charset val="1"/>
    </font>
    <font>
      <i val="true"/>
      <sz val="9"/>
      <color rgb="FF6B7280"/>
      <name val="Calibri"/>
      <family val="0"/>
      <charset val="1"/>
    </font>
    <font>
      <b val="true"/>
      <sz val="11"/>
      <color rgb="FF0000FF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FF4DC"/>
        <bgColor rgb="FFFBE9E7"/>
      </patternFill>
    </fill>
    <fill>
      <patternFill patternType="solid">
        <fgColor rgb="FFFFFFFF"/>
        <bgColor rgb="FFF4F6F8"/>
      </patternFill>
    </fill>
    <fill>
      <patternFill patternType="solid">
        <fgColor rgb="FF1F2A44"/>
        <bgColor rgb="FF003366"/>
      </patternFill>
    </fill>
    <fill>
      <patternFill patternType="solid">
        <fgColor rgb="FF2E7D7D"/>
        <bgColor rgb="FF008080"/>
      </patternFill>
    </fill>
    <fill>
      <patternFill patternType="solid">
        <fgColor rgb="FFC8A951"/>
        <bgColor rgb="FFC0C0C0"/>
      </patternFill>
    </fill>
    <fill>
      <patternFill patternType="solid">
        <fgColor rgb="FFF4F6F8"/>
        <bgColor rgb="FFE8F3E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DCE0E5"/>
      </left>
      <right style="thin">
        <color rgb="FFDCE0E5"/>
      </right>
      <top style="thin">
        <color rgb="FFDCE0E5"/>
      </top>
      <bottom/>
      <diagonal/>
    </border>
    <border diagonalUp="false" diagonalDown="false">
      <left style="thin">
        <color rgb="FFDCE0E5"/>
      </left>
      <right style="thin">
        <color rgb="FFDCE0E5"/>
      </right>
      <top/>
      <bottom/>
      <diagonal/>
    </border>
    <border diagonalUp="false" diagonalDown="false">
      <left style="thin">
        <color rgb="FFDCE0E5"/>
      </left>
      <right style="thin">
        <color rgb="FFDCE0E5"/>
      </right>
      <top style="thin">
        <color rgb="FFDCE0E5"/>
      </top>
      <bottom style="thin">
        <color rgb="FFDCE0E5"/>
      </bottom>
      <diagonal/>
    </border>
    <border diagonalUp="false" diagonalDown="false">
      <left/>
      <right/>
      <top style="medium">
        <color rgb="FF1F2A44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8" fillId="3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4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8" fillId="3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1" fillId="7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1" fillId="7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1" fillId="7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7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7">
    <dxf>
      <fill>
        <patternFill patternType="solid">
          <fgColor rgb="FF1F2A44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E8F3EC"/>
          <bgColor rgb="FF000000"/>
        </patternFill>
      </fill>
    </dxf>
    <dxf>
      <fill>
        <patternFill>
          <bgColor rgb="FFFBE9E7"/>
        </patternFill>
      </fill>
    </dxf>
    <dxf>
      <fill>
        <patternFill>
          <bgColor rgb="FFE8F3E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C0504D"/>
      <rgbColor rgb="FFFFF4DC"/>
      <rgbColor rgb="FFE8F3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6F8"/>
      <rgbColor rgb="FFDCE0E5"/>
      <rgbColor rgb="FFFBE9E7"/>
      <rgbColor rgb="FF99CCFF"/>
      <rgbColor rgb="FFFF99CC"/>
      <rgbColor rgb="FFCC99FF"/>
      <rgbColor rgb="FFFFCC99"/>
      <rgbColor rgb="FF4F81BD"/>
      <rgbColor rgb="FF33CCCC"/>
      <rgbColor rgb="FF99CC00"/>
      <rgbColor rgb="FFFFCC00"/>
      <rgbColor rgb="FFFF9900"/>
      <rgbColor rgb="FFFF6600"/>
      <rgbColor rgb="FF6B7280"/>
      <rgbColor rgb="FFC8A951"/>
      <rgbColor rgb="FF003366"/>
      <rgbColor rgb="FF2E7D7D"/>
      <rgbColor rgb="FF003300"/>
      <rgbColor rgb="FF333300"/>
      <rgbColor rgb="FF993300"/>
      <rgbColor rgb="FF993366"/>
      <rgbColor rgb="FF333399"/>
      <rgbColor rgb="FF1F2A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Omzet vs kosten per maand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Dashboard!B18</c:f>
              <c:strCache>
                <c:ptCount val="1"/>
                <c:pt idx="0">
                  <c:v>Omzet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Dashboard!$C$17:$N$17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Dashboard!$C$18:$N$18</c:f>
              <c:numCache>
                <c:formatCode>"€ "#,##0;[RED]"-€ "#,##0;"€ -"</c:formatCode>
                <c:ptCount val="12"/>
                <c:pt idx="0">
                  <c:v>765</c:v>
                </c:pt>
                <c:pt idx="1">
                  <c:v>815</c:v>
                </c:pt>
                <c:pt idx="2">
                  <c:v>860</c:v>
                </c:pt>
                <c:pt idx="3">
                  <c:v>755</c:v>
                </c:pt>
                <c:pt idx="4">
                  <c:v>580</c:v>
                </c:pt>
                <c:pt idx="5">
                  <c:v>140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Dashboard!B19</c:f>
              <c:strCache>
                <c:ptCount val="1"/>
                <c:pt idx="0">
                  <c:v>Kosten</c:v>
                </c:pt>
              </c:strCache>
            </c:strRef>
          </c:tx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Dashboard!$C$17:$N$17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Dashboard!$C$19:$N$19</c:f>
              <c:numCache>
                <c:formatCode>"€ "#,##0;[RED]"-€ "#,##0;"€ -"</c:formatCode>
                <c:ptCount val="12"/>
                <c:pt idx="0">
                  <c:v>510</c:v>
                </c:pt>
                <c:pt idx="1">
                  <c:v>703</c:v>
                </c:pt>
                <c:pt idx="2">
                  <c:v>445</c:v>
                </c:pt>
                <c:pt idx="3">
                  <c:v>404</c:v>
                </c:pt>
                <c:pt idx="4">
                  <c:v>385</c:v>
                </c:pt>
                <c:pt idx="5">
                  <c:v>227</c:v>
                </c:pt>
                <c:pt idx="6">
                  <c:v>128</c:v>
                </c:pt>
                <c:pt idx="7">
                  <c:v>18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150"/>
        <c:overlap val="0"/>
        <c:axId val="74032832"/>
        <c:axId val="18911288"/>
      </c:barChart>
      <c:catAx>
        <c:axId val="7403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8911288"/>
        <c:crosses val="autoZero"/>
        <c:auto val="1"/>
        <c:lblAlgn val="ctr"/>
        <c:lblOffset val="100"/>
        <c:noMultiLvlLbl val="0"/>
      </c:catAx>
      <c:valAx>
        <c:axId val="1891128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&quot;€ &quot;#,##0;[RED]&quot;-€ &quot;#,##0;&quot;€ -&quot;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4032832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21</xdr:row>
      <xdr:rowOff>160560</xdr:rowOff>
    </xdr:from>
    <xdr:to>
      <xdr:col>8</xdr:col>
      <xdr:colOff>871200</xdr:colOff>
      <xdr:row>38</xdr:row>
      <xdr:rowOff>161640</xdr:rowOff>
    </xdr:to>
    <xdr:graphicFrame>
      <xdr:nvGraphicFramePr>
        <xdr:cNvPr id="0" name="Chart 1"/>
        <xdr:cNvGraphicFramePr/>
      </xdr:nvGraphicFramePr>
      <xdr:xfrm>
        <a:off x="141120" y="4867200"/>
        <a:ext cx="791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2A44"/>
    <pageSetUpPr fitToPage="false"/>
  </sheetPr>
  <dimension ref="B1:O4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22"/>
    <col collapsed="false" customWidth="true" hidden="false" outlineLevel="0" max="15" min="3" style="0" width="13"/>
  </cols>
  <sheetData>
    <row r="1" customFormat="false" ht="12" hidden="false" customHeight="true" outlineLevel="0" collapsed="false"/>
    <row r="2" customFormat="false" ht="36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2" t="str">
        <f aca="true">" Overzicht "&amp;YEAR(TODAY())&amp;" — Kleineondernemersregeling (KOR)"</f>
        <v> Overzicht 2026 — Kleineondernemersregeling (KOR)</v>
      </c>
      <c r="C3" s="2"/>
      <c r="D3" s="2"/>
      <c r="E3" s="2"/>
      <c r="F3" s="2"/>
      <c r="G3" s="2"/>
      <c r="H3" s="2"/>
      <c r="I3" s="2"/>
      <c r="J3" s="2"/>
      <c r="K3" s="2"/>
    </row>
    <row r="4" customFormat="false" ht="21.75" hidden="false" customHeight="true" outlineLevel="0" collapsed="false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</row>
    <row r="6" customFormat="false" ht="18" hidden="false" customHeight="true" outlineLevel="0" collapsed="false">
      <c r="B6" s="4" t="s">
        <v>2</v>
      </c>
      <c r="C6" s="4"/>
      <c r="D6" s="4" t="s">
        <v>3</v>
      </c>
      <c r="E6" s="4"/>
      <c r="F6" s="4" t="s">
        <v>4</v>
      </c>
      <c r="G6" s="4"/>
      <c r="H6" s="4" t="s">
        <v>5</v>
      </c>
      <c r="I6" s="4"/>
    </row>
    <row r="7" customFormat="false" ht="37.5" hidden="false" customHeight="true" outlineLevel="0" collapsed="false">
      <c r="B7" s="5" t="n">
        <f aca="false">SUM(Verkopen!E2:E101)</f>
        <v>3915</v>
      </c>
      <c r="C7" s="5"/>
      <c r="D7" s="5" t="n">
        <f aca="false">SUM(Inkopen!F2:F101)+SUM(Kasboek!F2:F101)</f>
        <v>2820</v>
      </c>
      <c r="E7" s="5"/>
      <c r="F7" s="5" t="n">
        <f aca="false">SUM(Verkopen!E2:E101)-SUM(Inkopen!F2:F101)-SUM(Kasboek!F2:F101)</f>
        <v>1095</v>
      </c>
      <c r="G7" s="5"/>
      <c r="H7" s="5" t="n">
        <f aca="false">SUMIFS(Verkopen!E2:E101,Verkopen!F2:F101,"open")</f>
        <v>140</v>
      </c>
      <c r="I7" s="5"/>
    </row>
    <row r="8" customFormat="false" ht="3.75" hidden="false" customHeight="true" outlineLevel="0" collapsed="false">
      <c r="B8" s="6"/>
      <c r="C8" s="6"/>
      <c r="D8" s="6"/>
      <c r="E8" s="6"/>
      <c r="F8" s="7"/>
      <c r="G8" s="7"/>
      <c r="H8" s="8"/>
      <c r="I8" s="8"/>
    </row>
    <row r="10" customFormat="false" ht="18" hidden="false" customHeight="true" outlineLevel="0" collapsed="false">
      <c r="B10" s="4" t="s">
        <v>6</v>
      </c>
      <c r="C10" s="4"/>
      <c r="D10" s="4" t="s">
        <v>7</v>
      </c>
      <c r="E10" s="4"/>
      <c r="F10" s="4" t="s">
        <v>8</v>
      </c>
      <c r="G10" s="4"/>
      <c r="H10" s="4" t="s">
        <v>9</v>
      </c>
      <c r="I10" s="4"/>
    </row>
    <row r="11" customFormat="false" ht="37.5" hidden="false" customHeight="true" outlineLevel="0" collapsed="false">
      <c r="B11" s="9" t="n">
        <f aca="false">SUM(Verkopen!E2:E101)/20000</f>
        <v>0.19575</v>
      </c>
      <c r="C11" s="9"/>
      <c r="D11" s="10" t="n">
        <f aca="false">SUM(Uren!E2:E101)</f>
        <v>76.5</v>
      </c>
      <c r="E11" s="10"/>
      <c r="F11" s="9" t="n">
        <f aca="false">SUM(Uren!E2:E101)/1225</f>
        <v>0.0624489795918367</v>
      </c>
      <c r="G11" s="9"/>
      <c r="H11" s="5" t="n">
        <f aca="false">SUM(Kilometers!G2:G101)</f>
        <v>162.84</v>
      </c>
      <c r="I11" s="5"/>
    </row>
    <row r="12" customFormat="false" ht="3.75" hidden="false" customHeight="true" outlineLevel="0" collapsed="false">
      <c r="B12" s="8"/>
      <c r="C12" s="8"/>
      <c r="D12" s="7"/>
      <c r="E12" s="7"/>
      <c r="F12" s="8"/>
      <c r="G12" s="8"/>
      <c r="H12" s="7"/>
      <c r="I12" s="7"/>
    </row>
    <row r="15" customFormat="false" ht="17.35" hidden="false" customHeight="false" outlineLevel="0" collapsed="false">
      <c r="B15" s="11" t="s">
        <v>10</v>
      </c>
      <c r="C15" s="11"/>
      <c r="D15" s="11"/>
      <c r="E15" s="11"/>
      <c r="F15" s="11"/>
      <c r="G15" s="11"/>
      <c r="H15" s="11"/>
      <c r="I15" s="11"/>
      <c r="J15" s="11"/>
      <c r="K15" s="11"/>
    </row>
    <row r="17" customFormat="false" ht="15" hidden="false" customHeight="false" outlineLevel="0" collapsed="false">
      <c r="B17" s="12" t="s">
        <v>11</v>
      </c>
      <c r="C17" s="12" t="s">
        <v>12</v>
      </c>
      <c r="D17" s="12" t="s">
        <v>13</v>
      </c>
      <c r="E17" s="12" t="s">
        <v>14</v>
      </c>
      <c r="F17" s="12" t="s">
        <v>15</v>
      </c>
      <c r="G17" s="12" t="s">
        <v>16</v>
      </c>
      <c r="H17" s="12" t="s">
        <v>17</v>
      </c>
      <c r="I17" s="12" t="s">
        <v>18</v>
      </c>
      <c r="J17" s="12" t="s">
        <v>19</v>
      </c>
      <c r="K17" s="12" t="s">
        <v>20</v>
      </c>
      <c r="L17" s="12" t="s">
        <v>21</v>
      </c>
      <c r="M17" s="12" t="s">
        <v>22</v>
      </c>
      <c r="N17" s="12" t="s">
        <v>23</v>
      </c>
      <c r="O17" s="12" t="s">
        <v>24</v>
      </c>
    </row>
    <row r="18" customFormat="false" ht="15" hidden="false" customHeight="false" outlineLevel="0" collapsed="false">
      <c r="B18" s="13" t="s">
        <v>25</v>
      </c>
      <c r="C18" s="14" t="n">
        <f aca="false">SUMPRODUCT((Verkopen!$A$2:$A$101&lt;&gt;"")*(IFERROR(MONTH(Verkopen!$A$2:$A$101),0)=1)*IFERROR(Verkopen!$E$2:$E$101,0))</f>
        <v>765</v>
      </c>
      <c r="D18" s="14" t="n">
        <f aca="false">SUMPRODUCT((Verkopen!$A$2:$A$101&lt;&gt;"")*(IFERROR(MONTH(Verkopen!$A$2:$A$101),0)=2)*IFERROR(Verkopen!$E$2:$E$101,0))</f>
        <v>815</v>
      </c>
      <c r="E18" s="14" t="n">
        <f aca="false">SUMPRODUCT((Verkopen!$A$2:$A$101&lt;&gt;"")*(IFERROR(MONTH(Verkopen!$A$2:$A$101),0)=3)*IFERROR(Verkopen!$E$2:$E$101,0))</f>
        <v>860</v>
      </c>
      <c r="F18" s="14" t="n">
        <f aca="false">SUMPRODUCT((Verkopen!$A$2:$A$101&lt;&gt;"")*(IFERROR(MONTH(Verkopen!$A$2:$A$101),0)=4)*IFERROR(Verkopen!$E$2:$E$101,0))</f>
        <v>755</v>
      </c>
      <c r="G18" s="14" t="n">
        <f aca="false">SUMPRODUCT((Verkopen!$A$2:$A$101&lt;&gt;"")*(IFERROR(MONTH(Verkopen!$A$2:$A$101),0)=5)*IFERROR(Verkopen!$E$2:$E$101,0))</f>
        <v>580</v>
      </c>
      <c r="H18" s="14" t="n">
        <f aca="false">SUMPRODUCT((Verkopen!$A$2:$A$101&lt;&gt;"")*(IFERROR(MONTH(Verkopen!$A$2:$A$101),0)=6)*IFERROR(Verkopen!$E$2:$E$101,0))</f>
        <v>140</v>
      </c>
      <c r="I18" s="14" t="n">
        <f aca="false">SUMPRODUCT((Verkopen!$A$2:$A$101&lt;&gt;"")*(IFERROR(MONTH(Verkopen!$A$2:$A$101),0)=7)*IFERROR(Verkopen!$E$2:$E$101,0))</f>
        <v>0</v>
      </c>
      <c r="J18" s="14" t="n">
        <f aca="false">SUMPRODUCT((Verkopen!$A$2:$A$101&lt;&gt;"")*(IFERROR(MONTH(Verkopen!$A$2:$A$101),0)=8)*IFERROR(Verkopen!$E$2:$E$101,0))</f>
        <v>0</v>
      </c>
      <c r="K18" s="14" t="n">
        <f aca="false">SUMPRODUCT((Verkopen!$A$2:$A$101&lt;&gt;"")*(IFERROR(MONTH(Verkopen!$A$2:$A$101),0)=9)*IFERROR(Verkopen!$E$2:$E$101,0))</f>
        <v>0</v>
      </c>
      <c r="L18" s="14" t="n">
        <f aca="false">SUMPRODUCT((Verkopen!$A$2:$A$101&lt;&gt;"")*(IFERROR(MONTH(Verkopen!$A$2:$A$101),0)=10)*IFERROR(Verkopen!$E$2:$E$101,0))</f>
        <v>0</v>
      </c>
      <c r="M18" s="14" t="n">
        <f aca="false">SUMPRODUCT((Verkopen!$A$2:$A$101&lt;&gt;"")*(IFERROR(MONTH(Verkopen!$A$2:$A$101),0)=11)*IFERROR(Verkopen!$E$2:$E$101,0))</f>
        <v>0</v>
      </c>
      <c r="N18" s="14" t="n">
        <f aca="false">SUMPRODUCT((Verkopen!$A$2:$A$101&lt;&gt;"")*(IFERROR(MONTH(Verkopen!$A$2:$A$101),0)=12)*IFERROR(Verkopen!$E$2:$E$101,0))</f>
        <v>0</v>
      </c>
      <c r="O18" s="15" t="n">
        <f aca="false">SUM(C18:N18)</f>
        <v>3915</v>
      </c>
    </row>
    <row r="19" customFormat="false" ht="15" hidden="false" customHeight="false" outlineLevel="0" collapsed="false">
      <c r="B19" s="13" t="s">
        <v>26</v>
      </c>
      <c r="C19" s="14" t="n">
        <f aca="false">SUMPRODUCT((Inkopen!$A$2:$A$101&lt;&gt;"")*(IFERROR(MONTH(Inkopen!$A$2:$A$101),0)=1)*IFERROR(Inkopen!$F$2:$F$101,0))+SUMPRODUCT((Kasboek!$A$2:$A$101&lt;&gt;"")*(IFERROR(MONTH(Kasboek!$A$2:$A$101),0)=1)*IFERROR(Kasboek!$F$2:$F$101,0))</f>
        <v>510</v>
      </c>
      <c r="D19" s="14" t="n">
        <f aca="false">SUMPRODUCT((Inkopen!$A$2:$A$101&lt;&gt;"")*(IFERROR(MONTH(Inkopen!$A$2:$A$101),0)=2)*IFERROR(Inkopen!$F$2:$F$101,0))+SUMPRODUCT((Kasboek!$A$2:$A$101&lt;&gt;"")*(IFERROR(MONTH(Kasboek!$A$2:$A$101),0)=2)*IFERROR(Kasboek!$F$2:$F$101,0))</f>
        <v>703</v>
      </c>
      <c r="E19" s="14" t="n">
        <f aca="false">SUMPRODUCT((Inkopen!$A$2:$A$101&lt;&gt;"")*(IFERROR(MONTH(Inkopen!$A$2:$A$101),0)=3)*IFERROR(Inkopen!$F$2:$F$101,0))+SUMPRODUCT((Kasboek!$A$2:$A$101&lt;&gt;"")*(IFERROR(MONTH(Kasboek!$A$2:$A$101),0)=3)*IFERROR(Kasboek!$F$2:$F$101,0))</f>
        <v>445</v>
      </c>
      <c r="F19" s="14" t="n">
        <f aca="false">SUMPRODUCT((Inkopen!$A$2:$A$101&lt;&gt;"")*(IFERROR(MONTH(Inkopen!$A$2:$A$101),0)=4)*IFERROR(Inkopen!$F$2:$F$101,0))+SUMPRODUCT((Kasboek!$A$2:$A$101&lt;&gt;"")*(IFERROR(MONTH(Kasboek!$A$2:$A$101),0)=4)*IFERROR(Kasboek!$F$2:$F$101,0))</f>
        <v>404</v>
      </c>
      <c r="G19" s="14" t="n">
        <f aca="false">SUMPRODUCT((Inkopen!$A$2:$A$101&lt;&gt;"")*(IFERROR(MONTH(Inkopen!$A$2:$A$101),0)=5)*IFERROR(Inkopen!$F$2:$F$101,0))+SUMPRODUCT((Kasboek!$A$2:$A$101&lt;&gt;"")*(IFERROR(MONTH(Kasboek!$A$2:$A$101),0)=5)*IFERROR(Kasboek!$F$2:$F$101,0))</f>
        <v>385</v>
      </c>
      <c r="H19" s="14" t="n">
        <f aca="false">SUMPRODUCT((Inkopen!$A$2:$A$101&lt;&gt;"")*(IFERROR(MONTH(Inkopen!$A$2:$A$101),0)=6)*IFERROR(Inkopen!$F$2:$F$101,0))+SUMPRODUCT((Kasboek!$A$2:$A$101&lt;&gt;"")*(IFERROR(MONTH(Kasboek!$A$2:$A$101),0)=6)*IFERROR(Kasboek!$F$2:$F$101,0))</f>
        <v>227</v>
      </c>
      <c r="I19" s="14" t="n">
        <f aca="false">SUMPRODUCT((Inkopen!$A$2:$A$101&lt;&gt;"")*(IFERROR(MONTH(Inkopen!$A$2:$A$101),0)=7)*IFERROR(Inkopen!$F$2:$F$101,0))+SUMPRODUCT((Kasboek!$A$2:$A$101&lt;&gt;"")*(IFERROR(MONTH(Kasboek!$A$2:$A$101),0)=7)*IFERROR(Kasboek!$F$2:$F$101,0))</f>
        <v>128</v>
      </c>
      <c r="J19" s="14" t="n">
        <f aca="false">SUMPRODUCT((Inkopen!$A$2:$A$101&lt;&gt;"")*(IFERROR(MONTH(Inkopen!$A$2:$A$101),0)=8)*IFERROR(Inkopen!$F$2:$F$101,0))+SUMPRODUCT((Kasboek!$A$2:$A$101&lt;&gt;"")*(IFERROR(MONTH(Kasboek!$A$2:$A$101),0)=8)*IFERROR(Kasboek!$F$2:$F$101,0))</f>
        <v>18</v>
      </c>
      <c r="K19" s="14" t="n">
        <f aca="false">SUMPRODUCT((Inkopen!$A$2:$A$101&lt;&gt;"")*(IFERROR(MONTH(Inkopen!$A$2:$A$101),0)=9)*IFERROR(Inkopen!$F$2:$F$101,0))+SUMPRODUCT((Kasboek!$A$2:$A$101&lt;&gt;"")*(IFERROR(MONTH(Kasboek!$A$2:$A$101),0)=9)*IFERROR(Kasboek!$F$2:$F$101,0))</f>
        <v>0</v>
      </c>
      <c r="L19" s="14" t="n">
        <f aca="false">SUMPRODUCT((Inkopen!$A$2:$A$101&lt;&gt;"")*(IFERROR(MONTH(Inkopen!$A$2:$A$101),0)=10)*IFERROR(Inkopen!$F$2:$F$101,0))+SUMPRODUCT((Kasboek!$A$2:$A$101&lt;&gt;"")*(IFERROR(MONTH(Kasboek!$A$2:$A$101),0)=10)*IFERROR(Kasboek!$F$2:$F$101,0))</f>
        <v>0</v>
      </c>
      <c r="M19" s="14" t="n">
        <f aca="false">SUMPRODUCT((Inkopen!$A$2:$A$101&lt;&gt;"")*(IFERROR(MONTH(Inkopen!$A$2:$A$101),0)=11)*IFERROR(Inkopen!$F$2:$F$101,0))+SUMPRODUCT((Kasboek!$A$2:$A$101&lt;&gt;"")*(IFERROR(MONTH(Kasboek!$A$2:$A$101),0)=11)*IFERROR(Kasboek!$F$2:$F$101,0))</f>
        <v>0</v>
      </c>
      <c r="N19" s="14" t="n">
        <f aca="false">SUMPRODUCT((Inkopen!$A$2:$A$101&lt;&gt;"")*(IFERROR(MONTH(Inkopen!$A$2:$A$101),0)=12)*IFERROR(Inkopen!$F$2:$F$101,0))+SUMPRODUCT((Kasboek!$A$2:$A$101&lt;&gt;"")*(IFERROR(MONTH(Kasboek!$A$2:$A$101),0)=12)*IFERROR(Kasboek!$F$2:$F$101,0))</f>
        <v>0</v>
      </c>
      <c r="O19" s="15" t="n">
        <f aca="false">SUM(C19:N19)</f>
        <v>2820</v>
      </c>
    </row>
    <row r="20" customFormat="false" ht="15" hidden="false" customHeight="false" outlineLevel="0" collapsed="false">
      <c r="B20" s="16" t="s">
        <v>27</v>
      </c>
      <c r="C20" s="17" t="n">
        <f aca="false">C18-C19</f>
        <v>255</v>
      </c>
      <c r="D20" s="17" t="n">
        <f aca="false">D18-D19</f>
        <v>112</v>
      </c>
      <c r="E20" s="17" t="n">
        <f aca="false">E18-E19</f>
        <v>415</v>
      </c>
      <c r="F20" s="17" t="n">
        <f aca="false">F18-F19</f>
        <v>351</v>
      </c>
      <c r="G20" s="17" t="n">
        <f aca="false">G18-G19</f>
        <v>195</v>
      </c>
      <c r="H20" s="17" t="n">
        <f aca="false">H18-H19</f>
        <v>-87</v>
      </c>
      <c r="I20" s="17" t="n">
        <f aca="false">I18-I19</f>
        <v>-128</v>
      </c>
      <c r="J20" s="17" t="n">
        <f aca="false">J18-J19</f>
        <v>-18</v>
      </c>
      <c r="K20" s="17" t="n">
        <f aca="false">K18-K19</f>
        <v>0</v>
      </c>
      <c r="L20" s="17" t="n">
        <f aca="false">L18-L19</f>
        <v>0</v>
      </c>
      <c r="M20" s="17" t="n">
        <f aca="false">M18-M19</f>
        <v>0</v>
      </c>
      <c r="N20" s="17" t="n">
        <f aca="false">N18-N19</f>
        <v>0</v>
      </c>
      <c r="O20" s="17" t="n">
        <f aca="false">O18-O19</f>
        <v>1095</v>
      </c>
    </row>
    <row r="44" customFormat="false" ht="17.35" hidden="false" customHeight="false" outlineLevel="0" collapsed="false">
      <c r="B44" s="11" t="s">
        <v>28</v>
      </c>
      <c r="C44" s="11"/>
      <c r="D44" s="11"/>
      <c r="E44" s="11"/>
      <c r="F44" s="11"/>
      <c r="G44" s="11"/>
      <c r="H44" s="11"/>
      <c r="I44" s="11"/>
      <c r="J44" s="11"/>
      <c r="K44" s="11"/>
    </row>
    <row r="45" customFormat="false" ht="15" hidden="false" customHeight="false" outlineLevel="0" collapsed="false">
      <c r="B45" s="18" t="s">
        <v>29</v>
      </c>
      <c r="C45" s="18"/>
      <c r="D45" s="18"/>
      <c r="E45" s="18"/>
      <c r="F45" s="18"/>
      <c r="G45" s="18"/>
      <c r="H45" s="18"/>
      <c r="I45" s="18"/>
      <c r="J45" s="18"/>
      <c r="K45" s="18"/>
    </row>
    <row r="46" customFormat="false" ht="15" hidden="false" customHeight="false" outlineLevel="0" collapsed="false">
      <c r="B46" s="18" t="s">
        <v>30</v>
      </c>
      <c r="C46" s="18"/>
      <c r="D46" s="18"/>
      <c r="E46" s="18"/>
      <c r="F46" s="18"/>
      <c r="G46" s="18"/>
      <c r="H46" s="18"/>
      <c r="I46" s="18"/>
      <c r="J46" s="18"/>
      <c r="K46" s="18"/>
    </row>
    <row r="47" customFormat="false" ht="15" hidden="false" customHeight="false" outlineLevel="0" collapsed="false">
      <c r="B47" s="18" t="s">
        <v>31</v>
      </c>
      <c r="C47" s="18"/>
      <c r="D47" s="18"/>
      <c r="E47" s="18"/>
      <c r="F47" s="18"/>
      <c r="G47" s="18"/>
      <c r="H47" s="18"/>
      <c r="I47" s="18"/>
      <c r="J47" s="18"/>
      <c r="K47" s="18"/>
    </row>
    <row r="48" customFormat="false" ht="15" hidden="false" customHeight="false" outlineLevel="0" collapsed="false">
      <c r="B48" s="18" t="s">
        <v>32</v>
      </c>
      <c r="C48" s="18"/>
      <c r="D48" s="18"/>
      <c r="E48" s="18"/>
      <c r="F48" s="18"/>
      <c r="G48" s="18"/>
      <c r="H48" s="18"/>
      <c r="I48" s="18"/>
      <c r="J48" s="18"/>
      <c r="K48" s="18"/>
    </row>
    <row r="49" customFormat="false" ht="15" hidden="false" customHeight="false" outlineLevel="0" collapsed="false">
      <c r="B49" s="18" t="s">
        <v>33</v>
      </c>
      <c r="C49" s="18"/>
      <c r="D49" s="18"/>
      <c r="E49" s="18"/>
      <c r="F49" s="18"/>
      <c r="G49" s="18"/>
      <c r="H49" s="18"/>
      <c r="I49" s="18"/>
      <c r="J49" s="18"/>
      <c r="K49" s="18"/>
    </row>
  </sheetData>
  <mergeCells count="34">
    <mergeCell ref="B2:K2"/>
    <mergeCell ref="B3:K3"/>
    <mergeCell ref="B4:K4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5:K15"/>
    <mergeCell ref="B44:K44"/>
    <mergeCell ref="B45:K45"/>
    <mergeCell ref="B46:K46"/>
    <mergeCell ref="B47:K47"/>
    <mergeCell ref="B48:K48"/>
    <mergeCell ref="B49:K49"/>
  </mergeCells>
  <conditionalFormatting sqref="C20:N20">
    <cfRule type="colorScale" priority="2">
      <colorScale>
        <cfvo type="min" val="0"/>
        <cfvo type="num" val="0"/>
        <cfvo type="max" val="0"/>
        <color rgb="FFFBE9E7"/>
        <color rgb="FFFFFFFF"/>
        <color rgb="FFE8F3EC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D7D"/>
    <pageSetUpPr fitToPage="false"/>
  </sheetPr>
  <dimension ref="A1:H10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12"/>
    <col collapsed="false" customWidth="true" hidden="false" outlineLevel="0" max="3" min="3" style="0" width="28"/>
    <col collapsed="false" customWidth="true" hidden="false" outlineLevel="0" max="4" min="4" style="0" width="40"/>
    <col collapsed="false" customWidth="true" hidden="false" outlineLevel="0" max="5" min="5" style="0" width="14"/>
    <col collapsed="false" customWidth="true" hidden="false" outlineLevel="0" max="8" min="6" style="0" width="12"/>
  </cols>
  <sheetData>
    <row r="1" customFormat="false" ht="31.5" hidden="false" customHeight="true" outlineLevel="0" collapsed="false">
      <c r="A1" s="12" t="s">
        <v>34</v>
      </c>
      <c r="B1" s="12" t="s">
        <v>35</v>
      </c>
      <c r="C1" s="12" t="s">
        <v>36</v>
      </c>
      <c r="D1" s="12" t="s">
        <v>37</v>
      </c>
      <c r="E1" s="12" t="s">
        <v>38</v>
      </c>
      <c r="F1" s="12" t="s">
        <v>39</v>
      </c>
      <c r="G1" s="12" t="s">
        <v>40</v>
      </c>
      <c r="H1" s="12" t="s">
        <v>41</v>
      </c>
    </row>
    <row r="2" customFormat="false" ht="15" hidden="false" customHeight="false" outlineLevel="0" collapsed="false">
      <c r="A2" s="19" t="n">
        <v>46027</v>
      </c>
      <c r="B2" s="20" t="s">
        <v>42</v>
      </c>
      <c r="C2" s="20" t="s">
        <v>43</v>
      </c>
      <c r="D2" s="20" t="s">
        <v>44</v>
      </c>
      <c r="E2" s="21" t="n">
        <v>150</v>
      </c>
      <c r="F2" s="20" t="s">
        <v>45</v>
      </c>
      <c r="G2" s="19" t="n">
        <f aca="false">IF(A2="","",A2+30)</f>
        <v>46057</v>
      </c>
      <c r="H2" s="19" t="n">
        <v>46037</v>
      </c>
    </row>
    <row r="3" customFormat="false" ht="15" hidden="false" customHeight="false" outlineLevel="0" collapsed="false">
      <c r="A3" s="19" t="n">
        <v>46030</v>
      </c>
      <c r="B3" s="20" t="s">
        <v>46</v>
      </c>
      <c r="C3" s="20" t="s">
        <v>47</v>
      </c>
      <c r="D3" s="20" t="s">
        <v>48</v>
      </c>
      <c r="E3" s="21" t="n">
        <v>65</v>
      </c>
      <c r="F3" s="20" t="s">
        <v>45</v>
      </c>
      <c r="G3" s="19" t="n">
        <f aca="false">IF(A3="","",A3+30)</f>
        <v>46060</v>
      </c>
      <c r="H3" s="19" t="n">
        <v>46034</v>
      </c>
    </row>
    <row r="4" customFormat="false" ht="15" hidden="false" customHeight="false" outlineLevel="0" collapsed="false">
      <c r="A4" s="19" t="n">
        <v>46034</v>
      </c>
      <c r="B4" s="20" t="s">
        <v>49</v>
      </c>
      <c r="C4" s="20" t="s">
        <v>50</v>
      </c>
      <c r="D4" s="20" t="s">
        <v>51</v>
      </c>
      <c r="E4" s="21" t="n">
        <v>240</v>
      </c>
      <c r="F4" s="20" t="s">
        <v>45</v>
      </c>
      <c r="G4" s="19" t="n">
        <f aca="false">IF(A4="","",A4+30)</f>
        <v>46064</v>
      </c>
      <c r="H4" s="19" t="n">
        <v>46050</v>
      </c>
    </row>
    <row r="5" customFormat="false" ht="15" hidden="false" customHeight="false" outlineLevel="0" collapsed="false">
      <c r="A5" s="19" t="n">
        <v>46037</v>
      </c>
      <c r="B5" s="20" t="s">
        <v>52</v>
      </c>
      <c r="C5" s="20" t="s">
        <v>53</v>
      </c>
      <c r="D5" s="20" t="s">
        <v>54</v>
      </c>
      <c r="E5" s="21" t="n">
        <v>150</v>
      </c>
      <c r="F5" s="20" t="s">
        <v>45</v>
      </c>
      <c r="G5" s="19" t="n">
        <f aca="false">IF(A5="","",A5+30)</f>
        <v>46067</v>
      </c>
      <c r="H5" s="19" t="n">
        <v>46052</v>
      </c>
    </row>
    <row r="6" customFormat="false" ht="15" hidden="false" customHeight="false" outlineLevel="0" collapsed="false">
      <c r="A6" s="19" t="n">
        <v>46044</v>
      </c>
      <c r="B6" s="20" t="s">
        <v>55</v>
      </c>
      <c r="C6" s="20" t="s">
        <v>56</v>
      </c>
      <c r="D6" s="20" t="s">
        <v>57</v>
      </c>
      <c r="E6" s="21" t="n">
        <v>80</v>
      </c>
      <c r="F6" s="20" t="s">
        <v>45</v>
      </c>
      <c r="G6" s="19" t="n">
        <f aca="false">IF(A6="","",A6+30)</f>
        <v>46074</v>
      </c>
      <c r="H6" s="19" t="n">
        <v>46058</v>
      </c>
    </row>
    <row r="7" customFormat="false" ht="15" hidden="false" customHeight="false" outlineLevel="0" collapsed="false">
      <c r="A7" s="19" t="n">
        <v>46050</v>
      </c>
      <c r="B7" s="20" t="s">
        <v>58</v>
      </c>
      <c r="C7" s="20" t="s">
        <v>59</v>
      </c>
      <c r="D7" s="20" t="s">
        <v>60</v>
      </c>
      <c r="E7" s="21" t="n">
        <v>80</v>
      </c>
      <c r="F7" s="20" t="s">
        <v>45</v>
      </c>
      <c r="G7" s="19" t="n">
        <f aca="false">IF(A7="","",A7+30)</f>
        <v>46080</v>
      </c>
      <c r="H7" s="19" t="n">
        <v>46063</v>
      </c>
    </row>
    <row r="8" customFormat="false" ht="15" hidden="false" customHeight="false" outlineLevel="0" collapsed="false">
      <c r="A8" s="19" t="n">
        <v>46056</v>
      </c>
      <c r="B8" s="20" t="s">
        <v>61</v>
      </c>
      <c r="C8" s="20" t="s">
        <v>62</v>
      </c>
      <c r="D8" s="20" t="s">
        <v>63</v>
      </c>
      <c r="E8" s="21" t="n">
        <v>65</v>
      </c>
      <c r="F8" s="20" t="s">
        <v>45</v>
      </c>
      <c r="G8" s="19" t="n">
        <f aca="false">IF(A8="","",A8+30)</f>
        <v>46086</v>
      </c>
      <c r="H8" s="19" t="n">
        <v>46068</v>
      </c>
    </row>
    <row r="9" customFormat="false" ht="15" hidden="false" customHeight="false" outlineLevel="0" collapsed="false">
      <c r="A9" s="19" t="n">
        <v>46060</v>
      </c>
      <c r="B9" s="20" t="s">
        <v>64</v>
      </c>
      <c r="C9" s="20" t="s">
        <v>65</v>
      </c>
      <c r="D9" s="20" t="s">
        <v>54</v>
      </c>
      <c r="E9" s="21" t="n">
        <v>150</v>
      </c>
      <c r="F9" s="20" t="s">
        <v>45</v>
      </c>
      <c r="G9" s="19" t="n">
        <f aca="false">IF(A9="","",A9+30)</f>
        <v>46090</v>
      </c>
      <c r="H9" s="19" t="n">
        <v>46073</v>
      </c>
    </row>
    <row r="10" customFormat="false" ht="15" hidden="false" customHeight="false" outlineLevel="0" collapsed="false">
      <c r="A10" s="19" t="n">
        <v>46063</v>
      </c>
      <c r="B10" s="20" t="s">
        <v>66</v>
      </c>
      <c r="C10" s="20" t="s">
        <v>67</v>
      </c>
      <c r="D10" s="20" t="s">
        <v>68</v>
      </c>
      <c r="E10" s="21" t="n">
        <v>250</v>
      </c>
      <c r="F10" s="20" t="s">
        <v>45</v>
      </c>
      <c r="G10" s="19" t="n">
        <f aca="false">IF(A10="","",A10+30)</f>
        <v>46093</v>
      </c>
      <c r="H10" s="19" t="n">
        <v>46065</v>
      </c>
    </row>
    <row r="11" customFormat="false" ht="15" hidden="false" customHeight="false" outlineLevel="0" collapsed="false">
      <c r="A11" s="19" t="n">
        <v>46067</v>
      </c>
      <c r="B11" s="20" t="s">
        <v>69</v>
      </c>
      <c r="C11" s="20" t="s">
        <v>70</v>
      </c>
      <c r="D11" s="20" t="s">
        <v>71</v>
      </c>
      <c r="E11" s="21" t="n">
        <v>120</v>
      </c>
      <c r="F11" s="20" t="s">
        <v>45</v>
      </c>
      <c r="G11" s="19" t="n">
        <f aca="false">IF(A11="","",A11+30)</f>
        <v>46097</v>
      </c>
      <c r="H11" s="19" t="n">
        <v>46081</v>
      </c>
    </row>
    <row r="12" customFormat="false" ht="15" hidden="false" customHeight="false" outlineLevel="0" collapsed="false">
      <c r="A12" s="19" t="n">
        <v>46073</v>
      </c>
      <c r="B12" s="20" t="s">
        <v>72</v>
      </c>
      <c r="C12" s="20" t="s">
        <v>73</v>
      </c>
      <c r="D12" s="20" t="s">
        <v>74</v>
      </c>
      <c r="E12" s="21" t="n">
        <v>80</v>
      </c>
      <c r="F12" s="20" t="s">
        <v>45</v>
      </c>
      <c r="G12" s="19" t="n">
        <f aca="false">IF(A12="","",A12+30)</f>
        <v>46103</v>
      </c>
      <c r="H12" s="19" t="n">
        <v>46086</v>
      </c>
    </row>
    <row r="13" customFormat="false" ht="15" hidden="false" customHeight="false" outlineLevel="0" collapsed="false">
      <c r="A13" s="19" t="n">
        <v>46078</v>
      </c>
      <c r="B13" s="20" t="s">
        <v>75</v>
      </c>
      <c r="C13" s="20" t="s">
        <v>76</v>
      </c>
      <c r="D13" s="20" t="s">
        <v>54</v>
      </c>
      <c r="E13" s="21" t="n">
        <v>150</v>
      </c>
      <c r="F13" s="20" t="s">
        <v>45</v>
      </c>
      <c r="G13" s="19" t="n">
        <f aca="false">IF(A13="","",A13+30)</f>
        <v>46108</v>
      </c>
      <c r="H13" s="19" t="n">
        <v>46091</v>
      </c>
    </row>
    <row r="14" customFormat="false" ht="15" hidden="false" customHeight="false" outlineLevel="0" collapsed="false">
      <c r="A14" s="19" t="n">
        <v>46083</v>
      </c>
      <c r="B14" s="20" t="s">
        <v>77</v>
      </c>
      <c r="C14" s="20" t="s">
        <v>78</v>
      </c>
      <c r="D14" s="20" t="s">
        <v>79</v>
      </c>
      <c r="E14" s="21" t="n">
        <v>65</v>
      </c>
      <c r="F14" s="20" t="s">
        <v>45</v>
      </c>
      <c r="G14" s="19" t="n">
        <f aca="false">IF(A14="","",A14+30)</f>
        <v>46113</v>
      </c>
      <c r="H14" s="19" t="n">
        <v>46096</v>
      </c>
    </row>
    <row r="15" customFormat="false" ht="15" hidden="false" customHeight="false" outlineLevel="0" collapsed="false">
      <c r="A15" s="19" t="n">
        <v>46088</v>
      </c>
      <c r="B15" s="20" t="s">
        <v>80</v>
      </c>
      <c r="C15" s="20" t="s">
        <v>81</v>
      </c>
      <c r="D15" s="20" t="s">
        <v>60</v>
      </c>
      <c r="E15" s="21" t="n">
        <v>80</v>
      </c>
      <c r="F15" s="20" t="s">
        <v>45</v>
      </c>
      <c r="G15" s="19" t="n">
        <f aca="false">IF(A15="","",A15+30)</f>
        <v>46118</v>
      </c>
      <c r="H15" s="19" t="n">
        <v>46101</v>
      </c>
    </row>
    <row r="16" customFormat="false" ht="15" hidden="false" customHeight="false" outlineLevel="0" collapsed="false">
      <c r="A16" s="19" t="n">
        <v>46093</v>
      </c>
      <c r="B16" s="20" t="s">
        <v>82</v>
      </c>
      <c r="C16" s="20" t="s">
        <v>83</v>
      </c>
      <c r="D16" s="20" t="s">
        <v>54</v>
      </c>
      <c r="E16" s="21" t="n">
        <v>150</v>
      </c>
      <c r="F16" s="20" t="s">
        <v>45</v>
      </c>
      <c r="G16" s="19" t="n">
        <f aca="false">IF(A16="","",A16+30)</f>
        <v>46123</v>
      </c>
      <c r="H16" s="19" t="n">
        <v>46106</v>
      </c>
    </row>
    <row r="17" customFormat="false" ht="15" hidden="false" customHeight="false" outlineLevel="0" collapsed="false">
      <c r="A17" s="19" t="n">
        <v>46096</v>
      </c>
      <c r="B17" s="20" t="s">
        <v>84</v>
      </c>
      <c r="C17" s="20" t="s">
        <v>85</v>
      </c>
      <c r="D17" s="20" t="s">
        <v>86</v>
      </c>
      <c r="E17" s="21" t="n">
        <v>300</v>
      </c>
      <c r="F17" s="20" t="s">
        <v>45</v>
      </c>
      <c r="G17" s="19" t="n">
        <f aca="false">IF(A17="","",A17+30)</f>
        <v>46126</v>
      </c>
      <c r="H17" s="19" t="n">
        <v>46098</v>
      </c>
    </row>
    <row r="18" customFormat="false" ht="15" hidden="false" customHeight="false" outlineLevel="0" collapsed="false">
      <c r="A18" s="19" t="n">
        <v>46102</v>
      </c>
      <c r="B18" s="20" t="s">
        <v>87</v>
      </c>
      <c r="C18" s="20" t="s">
        <v>88</v>
      </c>
      <c r="D18" s="20" t="s">
        <v>89</v>
      </c>
      <c r="E18" s="21" t="n">
        <v>25</v>
      </c>
      <c r="F18" s="20" t="s">
        <v>45</v>
      </c>
      <c r="G18" s="19" t="n">
        <f aca="false">IF(A18="","",A18+30)</f>
        <v>46132</v>
      </c>
      <c r="H18" s="19" t="n">
        <v>46102</v>
      </c>
    </row>
    <row r="19" customFormat="false" ht="15" hidden="false" customHeight="false" outlineLevel="0" collapsed="false">
      <c r="A19" s="19" t="n">
        <v>46106</v>
      </c>
      <c r="B19" s="20" t="s">
        <v>90</v>
      </c>
      <c r="C19" s="20" t="s">
        <v>91</v>
      </c>
      <c r="D19" s="20" t="s">
        <v>92</v>
      </c>
      <c r="E19" s="21" t="n">
        <v>240</v>
      </c>
      <c r="F19" s="20" t="s">
        <v>45</v>
      </c>
      <c r="G19" s="19" t="n">
        <f aca="false">IF(A19="","",A19+30)</f>
        <v>46136</v>
      </c>
      <c r="H19" s="19" t="n">
        <v>46120</v>
      </c>
    </row>
    <row r="20" customFormat="false" ht="15" hidden="false" customHeight="false" outlineLevel="0" collapsed="false">
      <c r="A20" s="19" t="n">
        <v>46114</v>
      </c>
      <c r="B20" s="20" t="s">
        <v>93</v>
      </c>
      <c r="C20" s="20" t="s">
        <v>94</v>
      </c>
      <c r="D20" s="20" t="s">
        <v>95</v>
      </c>
      <c r="E20" s="21" t="n">
        <v>80</v>
      </c>
      <c r="F20" s="20" t="s">
        <v>45</v>
      </c>
      <c r="G20" s="19" t="n">
        <f aca="false">IF(A20="","",A20+30)</f>
        <v>46144</v>
      </c>
      <c r="H20" s="19" t="n">
        <v>46127</v>
      </c>
    </row>
    <row r="21" customFormat="false" ht="15" hidden="false" customHeight="false" outlineLevel="0" collapsed="false">
      <c r="A21" s="19" t="n">
        <v>46117</v>
      </c>
      <c r="B21" s="20" t="s">
        <v>96</v>
      </c>
      <c r="C21" s="20" t="s">
        <v>97</v>
      </c>
      <c r="D21" s="20" t="s">
        <v>54</v>
      </c>
      <c r="E21" s="21" t="n">
        <v>150</v>
      </c>
      <c r="F21" s="20" t="s">
        <v>45</v>
      </c>
      <c r="G21" s="19" t="n">
        <f aca="false">IF(A21="","",A21+30)</f>
        <v>46147</v>
      </c>
      <c r="H21" s="19" t="n">
        <v>46132</v>
      </c>
    </row>
    <row r="22" customFormat="false" ht="15" hidden="false" customHeight="false" outlineLevel="0" collapsed="false">
      <c r="A22" s="19" t="n">
        <v>46124</v>
      </c>
      <c r="B22" s="20" t="s">
        <v>98</v>
      </c>
      <c r="C22" s="20" t="s">
        <v>99</v>
      </c>
      <c r="D22" s="20" t="s">
        <v>100</v>
      </c>
      <c r="E22" s="21" t="n">
        <v>100</v>
      </c>
      <c r="F22" s="20" t="s">
        <v>45</v>
      </c>
      <c r="G22" s="19" t="n">
        <f aca="false">IF(A22="","",A22+30)</f>
        <v>46154</v>
      </c>
      <c r="H22" s="19" t="n">
        <v>46137</v>
      </c>
    </row>
    <row r="23" customFormat="false" ht="15" hidden="false" customHeight="false" outlineLevel="0" collapsed="false">
      <c r="A23" s="19" t="n">
        <v>46130</v>
      </c>
      <c r="B23" s="20" t="s">
        <v>101</v>
      </c>
      <c r="C23" s="20" t="s">
        <v>102</v>
      </c>
      <c r="D23" s="20" t="s">
        <v>103</v>
      </c>
      <c r="E23" s="21" t="n">
        <v>65</v>
      </c>
      <c r="F23" s="20" t="s">
        <v>45</v>
      </c>
      <c r="G23" s="19" t="n">
        <f aca="false">IF(A23="","",A23+30)</f>
        <v>46160</v>
      </c>
      <c r="H23" s="19" t="n">
        <v>46144</v>
      </c>
    </row>
    <row r="24" customFormat="false" ht="15" hidden="false" customHeight="false" outlineLevel="0" collapsed="false">
      <c r="A24" s="19" t="n">
        <v>46137</v>
      </c>
      <c r="B24" s="20" t="s">
        <v>104</v>
      </c>
      <c r="C24" s="20" t="s">
        <v>105</v>
      </c>
      <c r="D24" s="20" t="s">
        <v>106</v>
      </c>
      <c r="E24" s="21" t="n">
        <v>360</v>
      </c>
      <c r="F24" s="20" t="s">
        <v>45</v>
      </c>
      <c r="G24" s="19" t="n">
        <f aca="false">IF(A24="","",A24+30)</f>
        <v>46167</v>
      </c>
      <c r="H24" s="19" t="n">
        <v>46139</v>
      </c>
    </row>
    <row r="25" customFormat="false" ht="15" hidden="false" customHeight="false" outlineLevel="0" collapsed="false">
      <c r="A25" s="19" t="n">
        <v>46145</v>
      </c>
      <c r="B25" s="20" t="s">
        <v>107</v>
      </c>
      <c r="C25" s="20" t="s">
        <v>108</v>
      </c>
      <c r="D25" s="20" t="s">
        <v>60</v>
      </c>
      <c r="E25" s="21" t="n">
        <v>80</v>
      </c>
      <c r="F25" s="20" t="s">
        <v>45</v>
      </c>
      <c r="G25" s="19" t="n">
        <f aca="false">IF(A25="","",A25+30)</f>
        <v>46175</v>
      </c>
      <c r="H25" s="19" t="n">
        <v>46160</v>
      </c>
    </row>
    <row r="26" customFormat="false" ht="15" hidden="false" customHeight="false" outlineLevel="0" collapsed="false">
      <c r="A26" s="19" t="n">
        <v>46150</v>
      </c>
      <c r="B26" s="20" t="s">
        <v>109</v>
      </c>
      <c r="C26" s="20" t="s">
        <v>110</v>
      </c>
      <c r="D26" s="20" t="s">
        <v>111</v>
      </c>
      <c r="E26" s="21" t="n">
        <v>80</v>
      </c>
      <c r="F26" s="20" t="s">
        <v>45</v>
      </c>
      <c r="G26" s="19" t="n">
        <f aca="false">IF(A26="","",A26+30)</f>
        <v>46180</v>
      </c>
      <c r="H26" s="19" t="n">
        <v>46164</v>
      </c>
    </row>
    <row r="27" customFormat="false" ht="15" hidden="false" customHeight="false" outlineLevel="0" collapsed="false">
      <c r="A27" s="19" t="n">
        <v>46157</v>
      </c>
      <c r="B27" s="20" t="s">
        <v>112</v>
      </c>
      <c r="C27" s="20" t="s">
        <v>113</v>
      </c>
      <c r="D27" s="20" t="s">
        <v>114</v>
      </c>
      <c r="E27" s="21" t="n">
        <v>120</v>
      </c>
      <c r="F27" s="20" t="s">
        <v>45</v>
      </c>
      <c r="G27" s="19" t="n">
        <f aca="false">IF(A27="","",A27+30)</f>
        <v>46187</v>
      </c>
      <c r="H27" s="19" t="n">
        <v>46172</v>
      </c>
    </row>
    <row r="28" customFormat="false" ht="15" hidden="false" customHeight="false" outlineLevel="0" collapsed="false">
      <c r="A28" s="19" t="n">
        <v>46164</v>
      </c>
      <c r="B28" s="20" t="s">
        <v>115</v>
      </c>
      <c r="C28" s="20" t="s">
        <v>116</v>
      </c>
      <c r="D28" s="20" t="s">
        <v>54</v>
      </c>
      <c r="E28" s="21" t="n">
        <v>150</v>
      </c>
      <c r="F28" s="20" t="s">
        <v>45</v>
      </c>
      <c r="G28" s="19" t="n">
        <f aca="false">IF(A28="","",A28+30)</f>
        <v>46194</v>
      </c>
      <c r="H28" s="19" t="n">
        <v>46178</v>
      </c>
    </row>
    <row r="29" customFormat="false" ht="15" hidden="false" customHeight="false" outlineLevel="0" collapsed="false">
      <c r="A29" s="19" t="n">
        <v>46170</v>
      </c>
      <c r="B29" s="20" t="s">
        <v>117</v>
      </c>
      <c r="C29" s="20" t="s">
        <v>118</v>
      </c>
      <c r="D29" s="20" t="s">
        <v>54</v>
      </c>
      <c r="E29" s="21" t="n">
        <v>150</v>
      </c>
      <c r="F29" s="20" t="s">
        <v>45</v>
      </c>
      <c r="G29" s="19" t="n">
        <f aca="false">IF(A29="","",A29+30)</f>
        <v>46200</v>
      </c>
      <c r="H29" s="19" t="n">
        <v>46185</v>
      </c>
    </row>
    <row r="30" customFormat="false" ht="15" hidden="false" customHeight="false" outlineLevel="0" collapsed="false">
      <c r="A30" s="19" t="n">
        <v>46178</v>
      </c>
      <c r="B30" s="20" t="s">
        <v>119</v>
      </c>
      <c r="C30" s="20" t="s">
        <v>120</v>
      </c>
      <c r="D30" s="20" t="s">
        <v>121</v>
      </c>
      <c r="E30" s="21" t="n">
        <v>80</v>
      </c>
      <c r="F30" s="20" t="s">
        <v>122</v>
      </c>
      <c r="G30" s="19" t="n">
        <f aca="false">IF(A30="","",A30+30)</f>
        <v>46208</v>
      </c>
      <c r="H30" s="19"/>
    </row>
    <row r="31" customFormat="false" ht="15" hidden="false" customHeight="false" outlineLevel="0" collapsed="false">
      <c r="A31" s="19" t="n">
        <v>46185</v>
      </c>
      <c r="B31" s="20" t="s">
        <v>123</v>
      </c>
      <c r="C31" s="20" t="s">
        <v>124</v>
      </c>
      <c r="D31" s="20" t="s">
        <v>125</v>
      </c>
      <c r="E31" s="21" t="n">
        <v>60</v>
      </c>
      <c r="F31" s="20" t="s">
        <v>122</v>
      </c>
      <c r="G31" s="19" t="n">
        <f aca="false">IF(A31="","",A31+30)</f>
        <v>46215</v>
      </c>
      <c r="H31" s="19"/>
    </row>
    <row r="32" customFormat="false" ht="15" hidden="false" customHeight="false" outlineLevel="0" collapsed="false">
      <c r="A32" s="19"/>
      <c r="E32" s="21"/>
      <c r="F32" s="20"/>
      <c r="G32" s="19" t="str">
        <f aca="false">IF(A32="","",A32+30)</f>
        <v/>
      </c>
      <c r="H32" s="19"/>
    </row>
    <row r="33" customFormat="false" ht="15" hidden="false" customHeight="false" outlineLevel="0" collapsed="false">
      <c r="A33" s="19"/>
      <c r="E33" s="21"/>
      <c r="F33" s="20"/>
      <c r="G33" s="19" t="str">
        <f aca="false">IF(A33="","",A33+30)</f>
        <v/>
      </c>
      <c r="H33" s="19"/>
    </row>
    <row r="34" customFormat="false" ht="15" hidden="false" customHeight="false" outlineLevel="0" collapsed="false">
      <c r="A34" s="19"/>
      <c r="E34" s="21"/>
      <c r="F34" s="20"/>
      <c r="G34" s="19" t="str">
        <f aca="false">IF(A34="","",A34+30)</f>
        <v/>
      </c>
      <c r="H34" s="19"/>
    </row>
    <row r="35" customFormat="false" ht="15" hidden="false" customHeight="false" outlineLevel="0" collapsed="false">
      <c r="A35" s="19"/>
      <c r="E35" s="21"/>
      <c r="F35" s="20"/>
      <c r="G35" s="19" t="str">
        <f aca="false">IF(A35="","",A35+30)</f>
        <v/>
      </c>
      <c r="H35" s="19"/>
    </row>
    <row r="36" customFormat="false" ht="15" hidden="false" customHeight="false" outlineLevel="0" collapsed="false">
      <c r="A36" s="19"/>
      <c r="E36" s="21"/>
      <c r="F36" s="20"/>
      <c r="G36" s="19" t="str">
        <f aca="false">IF(A36="","",A36+30)</f>
        <v/>
      </c>
      <c r="H36" s="19"/>
    </row>
    <row r="37" customFormat="false" ht="15" hidden="false" customHeight="false" outlineLevel="0" collapsed="false">
      <c r="A37" s="19"/>
      <c r="E37" s="21"/>
      <c r="F37" s="20"/>
      <c r="G37" s="19" t="str">
        <f aca="false">IF(A37="","",A37+30)</f>
        <v/>
      </c>
      <c r="H37" s="19"/>
    </row>
    <row r="38" customFormat="false" ht="15" hidden="false" customHeight="false" outlineLevel="0" collapsed="false">
      <c r="A38" s="19"/>
      <c r="E38" s="21"/>
      <c r="F38" s="20"/>
      <c r="G38" s="19" t="str">
        <f aca="false">IF(A38="","",A38+30)</f>
        <v/>
      </c>
      <c r="H38" s="19"/>
    </row>
    <row r="39" customFormat="false" ht="15" hidden="false" customHeight="false" outlineLevel="0" collapsed="false">
      <c r="A39" s="19"/>
      <c r="E39" s="21"/>
      <c r="F39" s="20"/>
      <c r="G39" s="19" t="str">
        <f aca="false">IF(A39="","",A39+30)</f>
        <v/>
      </c>
      <c r="H39" s="19"/>
    </row>
    <row r="40" customFormat="false" ht="15" hidden="false" customHeight="false" outlineLevel="0" collapsed="false">
      <c r="A40" s="19"/>
      <c r="E40" s="21"/>
      <c r="F40" s="20"/>
      <c r="G40" s="19" t="str">
        <f aca="false">IF(A40="","",A40+30)</f>
        <v/>
      </c>
      <c r="H40" s="19"/>
    </row>
    <row r="41" customFormat="false" ht="15" hidden="false" customHeight="false" outlineLevel="0" collapsed="false">
      <c r="A41" s="19"/>
      <c r="E41" s="21"/>
      <c r="F41" s="20"/>
      <c r="G41" s="19" t="str">
        <f aca="false">IF(A41="","",A41+30)</f>
        <v/>
      </c>
      <c r="H41" s="19"/>
    </row>
    <row r="42" customFormat="false" ht="15" hidden="false" customHeight="false" outlineLevel="0" collapsed="false">
      <c r="A42" s="19"/>
      <c r="E42" s="21"/>
      <c r="F42" s="20"/>
      <c r="G42" s="19" t="str">
        <f aca="false">IF(A42="","",A42+30)</f>
        <v/>
      </c>
      <c r="H42" s="19"/>
    </row>
    <row r="43" customFormat="false" ht="15" hidden="false" customHeight="false" outlineLevel="0" collapsed="false">
      <c r="A43" s="19"/>
      <c r="E43" s="21"/>
      <c r="F43" s="20"/>
      <c r="G43" s="19" t="str">
        <f aca="false">IF(A43="","",A43+30)</f>
        <v/>
      </c>
      <c r="H43" s="19"/>
    </row>
    <row r="44" customFormat="false" ht="15" hidden="false" customHeight="false" outlineLevel="0" collapsed="false">
      <c r="A44" s="19"/>
      <c r="E44" s="21"/>
      <c r="F44" s="20"/>
      <c r="G44" s="19" t="str">
        <f aca="false">IF(A44="","",A44+30)</f>
        <v/>
      </c>
      <c r="H44" s="19"/>
    </row>
    <row r="45" customFormat="false" ht="15" hidden="false" customHeight="false" outlineLevel="0" collapsed="false">
      <c r="A45" s="19"/>
      <c r="E45" s="21"/>
      <c r="F45" s="20"/>
      <c r="G45" s="19" t="str">
        <f aca="false">IF(A45="","",A45+30)</f>
        <v/>
      </c>
      <c r="H45" s="19"/>
    </row>
    <row r="46" customFormat="false" ht="15" hidden="false" customHeight="false" outlineLevel="0" collapsed="false">
      <c r="A46" s="19"/>
      <c r="E46" s="21"/>
      <c r="F46" s="20"/>
      <c r="G46" s="19" t="str">
        <f aca="false">IF(A46="","",A46+30)</f>
        <v/>
      </c>
      <c r="H46" s="19"/>
    </row>
    <row r="47" customFormat="false" ht="15" hidden="false" customHeight="false" outlineLevel="0" collapsed="false">
      <c r="A47" s="19"/>
      <c r="E47" s="21"/>
      <c r="F47" s="20"/>
      <c r="G47" s="19" t="str">
        <f aca="false">IF(A47="","",A47+30)</f>
        <v/>
      </c>
      <c r="H47" s="19"/>
    </row>
    <row r="48" customFormat="false" ht="15" hidden="false" customHeight="false" outlineLevel="0" collapsed="false">
      <c r="A48" s="19"/>
      <c r="E48" s="21"/>
      <c r="F48" s="20"/>
      <c r="G48" s="19" t="str">
        <f aca="false">IF(A48="","",A48+30)</f>
        <v/>
      </c>
      <c r="H48" s="19"/>
    </row>
    <row r="49" customFormat="false" ht="15" hidden="false" customHeight="false" outlineLevel="0" collapsed="false">
      <c r="A49" s="19"/>
      <c r="E49" s="21"/>
      <c r="F49" s="20"/>
      <c r="G49" s="19" t="str">
        <f aca="false">IF(A49="","",A49+30)</f>
        <v/>
      </c>
      <c r="H49" s="19"/>
    </row>
    <row r="50" customFormat="false" ht="15" hidden="false" customHeight="false" outlineLevel="0" collapsed="false">
      <c r="A50" s="19"/>
      <c r="E50" s="21"/>
      <c r="F50" s="20"/>
      <c r="G50" s="19" t="str">
        <f aca="false">IF(A50="","",A50+30)</f>
        <v/>
      </c>
      <c r="H50" s="19"/>
    </row>
    <row r="51" customFormat="false" ht="15" hidden="false" customHeight="false" outlineLevel="0" collapsed="false">
      <c r="A51" s="19"/>
      <c r="E51" s="21"/>
      <c r="F51" s="20"/>
      <c r="G51" s="19" t="str">
        <f aca="false">IF(A51="","",A51+30)</f>
        <v/>
      </c>
      <c r="H51" s="19"/>
    </row>
    <row r="52" customFormat="false" ht="15" hidden="false" customHeight="false" outlineLevel="0" collapsed="false">
      <c r="A52" s="19"/>
      <c r="E52" s="21"/>
      <c r="F52" s="20"/>
      <c r="G52" s="19" t="str">
        <f aca="false">IF(A52="","",A52+30)</f>
        <v/>
      </c>
      <c r="H52" s="19"/>
    </row>
    <row r="53" customFormat="false" ht="15" hidden="false" customHeight="false" outlineLevel="0" collapsed="false">
      <c r="A53" s="19"/>
      <c r="E53" s="21"/>
      <c r="F53" s="20"/>
      <c r="G53" s="19" t="str">
        <f aca="false">IF(A53="","",A53+30)</f>
        <v/>
      </c>
      <c r="H53" s="19"/>
    </row>
    <row r="54" customFormat="false" ht="15" hidden="false" customHeight="false" outlineLevel="0" collapsed="false">
      <c r="A54" s="19"/>
      <c r="E54" s="21"/>
      <c r="F54" s="20"/>
      <c r="G54" s="19" t="str">
        <f aca="false">IF(A54="","",A54+30)</f>
        <v/>
      </c>
      <c r="H54" s="19"/>
    </row>
    <row r="55" customFormat="false" ht="15" hidden="false" customHeight="false" outlineLevel="0" collapsed="false">
      <c r="A55" s="19"/>
      <c r="E55" s="21"/>
      <c r="F55" s="20"/>
      <c r="G55" s="19" t="str">
        <f aca="false">IF(A55="","",A55+30)</f>
        <v/>
      </c>
      <c r="H55" s="19"/>
    </row>
    <row r="56" customFormat="false" ht="15" hidden="false" customHeight="false" outlineLevel="0" collapsed="false">
      <c r="A56" s="19"/>
      <c r="E56" s="21"/>
      <c r="F56" s="20"/>
      <c r="G56" s="19" t="str">
        <f aca="false">IF(A56="","",A56+30)</f>
        <v/>
      </c>
      <c r="H56" s="19"/>
    </row>
    <row r="57" customFormat="false" ht="15" hidden="false" customHeight="false" outlineLevel="0" collapsed="false">
      <c r="A57" s="19"/>
      <c r="E57" s="21"/>
      <c r="F57" s="20"/>
      <c r="G57" s="19" t="str">
        <f aca="false">IF(A57="","",A57+30)</f>
        <v/>
      </c>
      <c r="H57" s="19"/>
    </row>
    <row r="58" customFormat="false" ht="15" hidden="false" customHeight="false" outlineLevel="0" collapsed="false">
      <c r="A58" s="19"/>
      <c r="E58" s="21"/>
      <c r="F58" s="20"/>
      <c r="G58" s="19" t="str">
        <f aca="false">IF(A58="","",A58+30)</f>
        <v/>
      </c>
      <c r="H58" s="19"/>
    </row>
    <row r="59" customFormat="false" ht="15" hidden="false" customHeight="false" outlineLevel="0" collapsed="false">
      <c r="A59" s="19"/>
      <c r="E59" s="21"/>
      <c r="F59" s="20"/>
      <c r="G59" s="19" t="str">
        <f aca="false">IF(A59="","",A59+30)</f>
        <v/>
      </c>
      <c r="H59" s="19"/>
    </row>
    <row r="60" customFormat="false" ht="15" hidden="false" customHeight="false" outlineLevel="0" collapsed="false">
      <c r="A60" s="19"/>
      <c r="E60" s="21"/>
      <c r="F60" s="20"/>
      <c r="G60" s="19" t="str">
        <f aca="false">IF(A60="","",A60+30)</f>
        <v/>
      </c>
      <c r="H60" s="19"/>
    </row>
    <row r="61" customFormat="false" ht="15" hidden="false" customHeight="false" outlineLevel="0" collapsed="false">
      <c r="A61" s="19"/>
      <c r="E61" s="21"/>
      <c r="F61" s="20"/>
      <c r="G61" s="19" t="str">
        <f aca="false">IF(A61="","",A61+30)</f>
        <v/>
      </c>
      <c r="H61" s="19"/>
    </row>
    <row r="62" customFormat="false" ht="15" hidden="false" customHeight="false" outlineLevel="0" collapsed="false">
      <c r="A62" s="19"/>
      <c r="E62" s="21"/>
      <c r="F62" s="20"/>
      <c r="G62" s="19" t="str">
        <f aca="false">IF(A62="","",A62+30)</f>
        <v/>
      </c>
      <c r="H62" s="19"/>
    </row>
    <row r="63" customFormat="false" ht="15" hidden="false" customHeight="false" outlineLevel="0" collapsed="false">
      <c r="A63" s="19"/>
      <c r="E63" s="21"/>
      <c r="F63" s="20"/>
      <c r="G63" s="19" t="str">
        <f aca="false">IF(A63="","",A63+30)</f>
        <v/>
      </c>
      <c r="H63" s="19"/>
    </row>
    <row r="64" customFormat="false" ht="15" hidden="false" customHeight="false" outlineLevel="0" collapsed="false">
      <c r="A64" s="19"/>
      <c r="E64" s="21"/>
      <c r="F64" s="20"/>
      <c r="G64" s="19" t="str">
        <f aca="false">IF(A64="","",A64+30)</f>
        <v/>
      </c>
      <c r="H64" s="19"/>
    </row>
    <row r="65" customFormat="false" ht="15" hidden="false" customHeight="false" outlineLevel="0" collapsed="false">
      <c r="A65" s="19"/>
      <c r="E65" s="21"/>
      <c r="F65" s="20"/>
      <c r="G65" s="19" t="str">
        <f aca="false">IF(A65="","",A65+30)</f>
        <v/>
      </c>
      <c r="H65" s="19"/>
    </row>
    <row r="66" customFormat="false" ht="15" hidden="false" customHeight="false" outlineLevel="0" collapsed="false">
      <c r="A66" s="19"/>
      <c r="E66" s="21"/>
      <c r="F66" s="20"/>
      <c r="G66" s="19" t="str">
        <f aca="false">IF(A66="","",A66+30)</f>
        <v/>
      </c>
      <c r="H66" s="19"/>
    </row>
    <row r="67" customFormat="false" ht="15" hidden="false" customHeight="false" outlineLevel="0" collapsed="false">
      <c r="A67" s="19"/>
      <c r="E67" s="21"/>
      <c r="F67" s="20"/>
      <c r="G67" s="19" t="str">
        <f aca="false">IF(A67="","",A67+30)</f>
        <v/>
      </c>
      <c r="H67" s="19"/>
    </row>
    <row r="68" customFormat="false" ht="15" hidden="false" customHeight="false" outlineLevel="0" collapsed="false">
      <c r="A68" s="19"/>
      <c r="E68" s="21"/>
      <c r="F68" s="20"/>
      <c r="G68" s="19" t="str">
        <f aca="false">IF(A68="","",A68+30)</f>
        <v/>
      </c>
      <c r="H68" s="19"/>
    </row>
    <row r="69" customFormat="false" ht="15" hidden="false" customHeight="false" outlineLevel="0" collapsed="false">
      <c r="A69" s="19"/>
      <c r="E69" s="21"/>
      <c r="F69" s="20"/>
      <c r="G69" s="19" t="str">
        <f aca="false">IF(A69="","",A69+30)</f>
        <v/>
      </c>
      <c r="H69" s="19"/>
    </row>
    <row r="70" customFormat="false" ht="15" hidden="false" customHeight="false" outlineLevel="0" collapsed="false">
      <c r="A70" s="19"/>
      <c r="E70" s="21"/>
      <c r="F70" s="20"/>
      <c r="G70" s="19" t="str">
        <f aca="false">IF(A70="","",A70+30)</f>
        <v/>
      </c>
      <c r="H70" s="19"/>
    </row>
    <row r="71" customFormat="false" ht="15" hidden="false" customHeight="false" outlineLevel="0" collapsed="false">
      <c r="A71" s="19"/>
      <c r="E71" s="21"/>
      <c r="F71" s="20"/>
      <c r="G71" s="19" t="str">
        <f aca="false">IF(A71="","",A71+30)</f>
        <v/>
      </c>
      <c r="H71" s="19"/>
    </row>
    <row r="72" customFormat="false" ht="15" hidden="false" customHeight="false" outlineLevel="0" collapsed="false">
      <c r="A72" s="19"/>
      <c r="E72" s="21"/>
      <c r="F72" s="20"/>
      <c r="G72" s="19" t="str">
        <f aca="false">IF(A72="","",A72+30)</f>
        <v/>
      </c>
      <c r="H72" s="19"/>
    </row>
    <row r="73" customFormat="false" ht="15" hidden="false" customHeight="false" outlineLevel="0" collapsed="false">
      <c r="A73" s="19"/>
      <c r="E73" s="21"/>
      <c r="F73" s="20"/>
      <c r="G73" s="19" t="str">
        <f aca="false">IF(A73="","",A73+30)</f>
        <v/>
      </c>
      <c r="H73" s="19"/>
    </row>
    <row r="74" customFormat="false" ht="15" hidden="false" customHeight="false" outlineLevel="0" collapsed="false">
      <c r="A74" s="19"/>
      <c r="E74" s="21"/>
      <c r="F74" s="20"/>
      <c r="G74" s="19" t="str">
        <f aca="false">IF(A74="","",A74+30)</f>
        <v/>
      </c>
      <c r="H74" s="19"/>
    </row>
    <row r="75" customFormat="false" ht="15" hidden="false" customHeight="false" outlineLevel="0" collapsed="false">
      <c r="A75" s="19"/>
      <c r="E75" s="21"/>
      <c r="F75" s="20"/>
      <c r="G75" s="19" t="str">
        <f aca="false">IF(A75="","",A75+30)</f>
        <v/>
      </c>
      <c r="H75" s="19"/>
    </row>
    <row r="76" customFormat="false" ht="15" hidden="false" customHeight="false" outlineLevel="0" collapsed="false">
      <c r="A76" s="19"/>
      <c r="E76" s="21"/>
      <c r="F76" s="20"/>
      <c r="G76" s="19" t="str">
        <f aca="false">IF(A76="","",A76+30)</f>
        <v/>
      </c>
      <c r="H76" s="19"/>
    </row>
    <row r="77" customFormat="false" ht="15" hidden="false" customHeight="false" outlineLevel="0" collapsed="false">
      <c r="A77" s="19"/>
      <c r="E77" s="21"/>
      <c r="F77" s="20"/>
      <c r="G77" s="19" t="str">
        <f aca="false">IF(A77="","",A77+30)</f>
        <v/>
      </c>
      <c r="H77" s="19"/>
    </row>
    <row r="78" customFormat="false" ht="15" hidden="false" customHeight="false" outlineLevel="0" collapsed="false">
      <c r="A78" s="19"/>
      <c r="E78" s="21"/>
      <c r="F78" s="20"/>
      <c r="G78" s="19" t="str">
        <f aca="false">IF(A78="","",A78+30)</f>
        <v/>
      </c>
      <c r="H78" s="19"/>
    </row>
    <row r="79" customFormat="false" ht="15" hidden="false" customHeight="false" outlineLevel="0" collapsed="false">
      <c r="A79" s="19"/>
      <c r="E79" s="21"/>
      <c r="F79" s="20"/>
      <c r="G79" s="19" t="str">
        <f aca="false">IF(A79="","",A79+30)</f>
        <v/>
      </c>
      <c r="H79" s="19"/>
    </row>
    <row r="80" customFormat="false" ht="15" hidden="false" customHeight="false" outlineLevel="0" collapsed="false">
      <c r="A80" s="19"/>
      <c r="E80" s="21"/>
      <c r="F80" s="20"/>
      <c r="G80" s="19" t="str">
        <f aca="false">IF(A80="","",A80+30)</f>
        <v/>
      </c>
      <c r="H80" s="19"/>
    </row>
    <row r="81" customFormat="false" ht="15" hidden="false" customHeight="false" outlineLevel="0" collapsed="false">
      <c r="A81" s="19"/>
      <c r="E81" s="21"/>
      <c r="F81" s="20"/>
      <c r="G81" s="19" t="str">
        <f aca="false">IF(A81="","",A81+30)</f>
        <v/>
      </c>
      <c r="H81" s="19"/>
    </row>
    <row r="82" customFormat="false" ht="15" hidden="false" customHeight="false" outlineLevel="0" collapsed="false">
      <c r="A82" s="19"/>
      <c r="E82" s="21"/>
      <c r="F82" s="20"/>
      <c r="G82" s="19" t="str">
        <f aca="false">IF(A82="","",A82+30)</f>
        <v/>
      </c>
      <c r="H82" s="19"/>
    </row>
    <row r="83" customFormat="false" ht="15" hidden="false" customHeight="false" outlineLevel="0" collapsed="false">
      <c r="A83" s="19"/>
      <c r="E83" s="21"/>
      <c r="F83" s="20"/>
      <c r="G83" s="19" t="str">
        <f aca="false">IF(A83="","",A83+30)</f>
        <v/>
      </c>
      <c r="H83" s="19"/>
    </row>
    <row r="84" customFormat="false" ht="15" hidden="false" customHeight="false" outlineLevel="0" collapsed="false">
      <c r="A84" s="19"/>
      <c r="E84" s="21"/>
      <c r="F84" s="20"/>
      <c r="G84" s="19" t="str">
        <f aca="false">IF(A84="","",A84+30)</f>
        <v/>
      </c>
      <c r="H84" s="19"/>
    </row>
    <row r="85" customFormat="false" ht="15" hidden="false" customHeight="false" outlineLevel="0" collapsed="false">
      <c r="A85" s="19"/>
      <c r="E85" s="21"/>
      <c r="F85" s="20"/>
      <c r="G85" s="19" t="str">
        <f aca="false">IF(A85="","",A85+30)</f>
        <v/>
      </c>
      <c r="H85" s="19"/>
    </row>
    <row r="86" customFormat="false" ht="15" hidden="false" customHeight="false" outlineLevel="0" collapsed="false">
      <c r="A86" s="19"/>
      <c r="E86" s="21"/>
      <c r="F86" s="20"/>
      <c r="G86" s="19" t="str">
        <f aca="false">IF(A86="","",A86+30)</f>
        <v/>
      </c>
      <c r="H86" s="19"/>
    </row>
    <row r="87" customFormat="false" ht="15" hidden="false" customHeight="false" outlineLevel="0" collapsed="false">
      <c r="A87" s="19"/>
      <c r="E87" s="21"/>
      <c r="F87" s="20"/>
      <c r="G87" s="19" t="str">
        <f aca="false">IF(A87="","",A87+30)</f>
        <v/>
      </c>
      <c r="H87" s="19"/>
    </row>
    <row r="88" customFormat="false" ht="15" hidden="false" customHeight="false" outlineLevel="0" collapsed="false">
      <c r="A88" s="19"/>
      <c r="E88" s="21"/>
      <c r="F88" s="20"/>
      <c r="G88" s="19" t="str">
        <f aca="false">IF(A88="","",A88+30)</f>
        <v/>
      </c>
      <c r="H88" s="19"/>
    </row>
    <row r="89" customFormat="false" ht="15" hidden="false" customHeight="false" outlineLevel="0" collapsed="false">
      <c r="A89" s="19"/>
      <c r="E89" s="21"/>
      <c r="F89" s="20"/>
      <c r="G89" s="19" t="str">
        <f aca="false">IF(A89="","",A89+30)</f>
        <v/>
      </c>
      <c r="H89" s="19"/>
    </row>
    <row r="90" customFormat="false" ht="15" hidden="false" customHeight="false" outlineLevel="0" collapsed="false">
      <c r="A90" s="19"/>
      <c r="E90" s="21"/>
      <c r="F90" s="20"/>
      <c r="G90" s="19" t="str">
        <f aca="false">IF(A90="","",A90+30)</f>
        <v/>
      </c>
      <c r="H90" s="19"/>
    </row>
    <row r="91" customFormat="false" ht="15" hidden="false" customHeight="false" outlineLevel="0" collapsed="false">
      <c r="A91" s="19"/>
      <c r="E91" s="21"/>
      <c r="F91" s="20"/>
      <c r="G91" s="19" t="str">
        <f aca="false">IF(A91="","",A91+30)</f>
        <v/>
      </c>
      <c r="H91" s="19"/>
    </row>
    <row r="92" customFormat="false" ht="15" hidden="false" customHeight="false" outlineLevel="0" collapsed="false">
      <c r="A92" s="19"/>
      <c r="E92" s="21"/>
      <c r="F92" s="20"/>
      <c r="G92" s="19" t="str">
        <f aca="false">IF(A92="","",A92+30)</f>
        <v/>
      </c>
      <c r="H92" s="19"/>
    </row>
    <row r="93" customFormat="false" ht="15" hidden="false" customHeight="false" outlineLevel="0" collapsed="false">
      <c r="A93" s="19"/>
      <c r="E93" s="21"/>
      <c r="F93" s="20"/>
      <c r="G93" s="19" t="str">
        <f aca="false">IF(A93="","",A93+30)</f>
        <v/>
      </c>
      <c r="H93" s="19"/>
    </row>
    <row r="94" customFormat="false" ht="15" hidden="false" customHeight="false" outlineLevel="0" collapsed="false">
      <c r="A94" s="19"/>
      <c r="E94" s="21"/>
      <c r="F94" s="20"/>
      <c r="G94" s="19" t="str">
        <f aca="false">IF(A94="","",A94+30)</f>
        <v/>
      </c>
      <c r="H94" s="19"/>
    </row>
    <row r="95" customFormat="false" ht="15" hidden="false" customHeight="false" outlineLevel="0" collapsed="false">
      <c r="A95" s="19"/>
      <c r="E95" s="21"/>
      <c r="F95" s="20"/>
      <c r="G95" s="19" t="str">
        <f aca="false">IF(A95="","",A95+30)</f>
        <v/>
      </c>
      <c r="H95" s="19"/>
    </row>
    <row r="96" customFormat="false" ht="15" hidden="false" customHeight="false" outlineLevel="0" collapsed="false">
      <c r="A96" s="19"/>
      <c r="E96" s="21"/>
      <c r="F96" s="20"/>
      <c r="G96" s="19" t="str">
        <f aca="false">IF(A96="","",A96+30)</f>
        <v/>
      </c>
      <c r="H96" s="19"/>
    </row>
    <row r="97" customFormat="false" ht="15" hidden="false" customHeight="false" outlineLevel="0" collapsed="false">
      <c r="A97" s="19"/>
      <c r="E97" s="21"/>
      <c r="F97" s="20"/>
      <c r="G97" s="19" t="str">
        <f aca="false">IF(A97="","",A97+30)</f>
        <v/>
      </c>
      <c r="H97" s="19"/>
    </row>
    <row r="98" customFormat="false" ht="15" hidden="false" customHeight="false" outlineLevel="0" collapsed="false">
      <c r="A98" s="19"/>
      <c r="E98" s="21"/>
      <c r="F98" s="20"/>
      <c r="G98" s="19" t="str">
        <f aca="false">IF(A98="","",A98+30)</f>
        <v/>
      </c>
      <c r="H98" s="19"/>
    </row>
    <row r="99" customFormat="false" ht="15" hidden="false" customHeight="false" outlineLevel="0" collapsed="false">
      <c r="A99" s="19"/>
      <c r="E99" s="21"/>
      <c r="F99" s="20"/>
      <c r="G99" s="19" t="str">
        <f aca="false">IF(A99="","",A99+30)</f>
        <v/>
      </c>
      <c r="H99" s="19"/>
    </row>
    <row r="100" customFormat="false" ht="15" hidden="false" customHeight="false" outlineLevel="0" collapsed="false">
      <c r="A100" s="19"/>
      <c r="E100" s="21"/>
      <c r="F100" s="20"/>
      <c r="G100" s="19" t="str">
        <f aca="false">IF(A100="","",A100+30)</f>
        <v/>
      </c>
      <c r="H100" s="19"/>
    </row>
    <row r="101" customFormat="false" ht="15" hidden="false" customHeight="false" outlineLevel="0" collapsed="false">
      <c r="A101" s="19"/>
      <c r="E101" s="21"/>
      <c r="F101" s="20"/>
      <c r="G101" s="19" t="str">
        <f aca="false">IF(A101="","",A101+30)</f>
        <v/>
      </c>
      <c r="H101" s="19"/>
    </row>
    <row r="103" customFormat="false" ht="15" hidden="false" customHeight="false" outlineLevel="0" collapsed="false">
      <c r="A103" s="13" t="s">
        <v>126</v>
      </c>
      <c r="E103" s="22" t="n">
        <f aca="false">SUM(E2:E101)</f>
        <v>3915</v>
      </c>
    </row>
  </sheetData>
  <autoFilter ref="A1:H101"/>
  <conditionalFormatting sqref="F2:F101">
    <cfRule type="expression" priority="2" aboveAverage="0" equalAverage="0" bottom="0" percent="0" rank="0" text="" dxfId="5">
      <formula>AND($A2&lt;&gt;"",$F2="open",$G2&lt;TODAY())</formula>
    </cfRule>
    <cfRule type="expression" priority="3" aboveAverage="0" equalAverage="0" bottom="0" percent="0" rank="0" text="" dxfId="6">
      <formula>$F2="betaald"</formula>
    </cfRule>
  </conditionalFormatting>
  <dataValidations count="1">
    <dataValidation allowBlank="true" errorStyle="stop" operator="between" showDropDown="false" showErrorMessage="false" showInputMessage="false" sqref="F2:F101" type="list">
      <formula1>"open,betaald,verzonden"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D7D"/>
    <pageSetUpPr fitToPage="false"/>
  </sheetPr>
  <dimension ref="A1:I10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12"/>
    <col collapsed="false" customWidth="true" hidden="false" outlineLevel="0" max="3" min="3" style="0" width="28"/>
    <col collapsed="false" customWidth="true" hidden="false" outlineLevel="0" max="4" min="4" style="0" width="16"/>
    <col collapsed="false" customWidth="true" hidden="false" outlineLevel="0" max="5" min="5" style="0" width="32"/>
    <col collapsed="false" customWidth="true" hidden="false" outlineLevel="0" max="6" min="6" style="0" width="14"/>
    <col collapsed="false" customWidth="true" hidden="false" outlineLevel="0" max="9" min="7" style="0" width="12"/>
  </cols>
  <sheetData>
    <row r="1" customFormat="false" ht="31.5" hidden="false" customHeight="true" outlineLevel="0" collapsed="false">
      <c r="A1" s="12" t="s">
        <v>34</v>
      </c>
      <c r="B1" s="12" t="s">
        <v>35</v>
      </c>
      <c r="C1" s="12" t="s">
        <v>127</v>
      </c>
      <c r="D1" s="12" t="s">
        <v>128</v>
      </c>
      <c r="E1" s="12" t="s">
        <v>37</v>
      </c>
      <c r="F1" s="12" t="s">
        <v>38</v>
      </c>
      <c r="G1" s="12" t="s">
        <v>39</v>
      </c>
      <c r="H1" s="12" t="s">
        <v>40</v>
      </c>
      <c r="I1" s="12" t="s">
        <v>41</v>
      </c>
    </row>
    <row r="2" customFormat="false" ht="15" hidden="false" customHeight="false" outlineLevel="0" collapsed="false">
      <c r="A2" s="19" t="n">
        <v>46025</v>
      </c>
      <c r="B2" s="20" t="s">
        <v>129</v>
      </c>
      <c r="C2" s="20" t="s">
        <v>130</v>
      </c>
      <c r="D2" s="20" t="s">
        <v>131</v>
      </c>
      <c r="E2" s="20" t="s">
        <v>132</v>
      </c>
      <c r="F2" s="21" t="n">
        <v>89</v>
      </c>
      <c r="G2" s="20" t="s">
        <v>45</v>
      </c>
      <c r="H2" s="19" t="n">
        <f aca="false">IF(A2="","",A2+30)</f>
        <v>46055</v>
      </c>
      <c r="I2" s="19" t="n">
        <v>46037</v>
      </c>
    </row>
    <row r="3" customFormat="false" ht="15" hidden="false" customHeight="false" outlineLevel="0" collapsed="false">
      <c r="A3" s="19" t="n">
        <v>46027</v>
      </c>
      <c r="B3" s="20" t="s">
        <v>133</v>
      </c>
      <c r="C3" s="20" t="s">
        <v>134</v>
      </c>
      <c r="D3" s="20" t="s">
        <v>131</v>
      </c>
      <c r="E3" s="20" t="s">
        <v>135</v>
      </c>
      <c r="F3" s="21" t="n">
        <v>11</v>
      </c>
      <c r="G3" s="20" t="s">
        <v>45</v>
      </c>
      <c r="H3" s="19" t="n">
        <f aca="false">IF(A3="","",A3+30)</f>
        <v>46057</v>
      </c>
      <c r="I3" s="19" t="n">
        <v>46027</v>
      </c>
    </row>
    <row r="4" customFormat="false" ht="15" hidden="false" customHeight="false" outlineLevel="0" collapsed="false">
      <c r="A4" s="19" t="n">
        <v>46027</v>
      </c>
      <c r="B4" s="20" t="s">
        <v>136</v>
      </c>
      <c r="C4" s="20" t="s">
        <v>137</v>
      </c>
      <c r="D4" s="20" t="s">
        <v>131</v>
      </c>
      <c r="E4" s="20" t="s">
        <v>138</v>
      </c>
      <c r="F4" s="21" t="n">
        <v>16</v>
      </c>
      <c r="G4" s="20" t="s">
        <v>45</v>
      </c>
      <c r="H4" s="19" t="n">
        <f aca="false">IF(A4="","",A4+30)</f>
        <v>46057</v>
      </c>
      <c r="I4" s="19" t="n">
        <v>46027</v>
      </c>
    </row>
    <row r="5" customFormat="false" ht="15" hidden="false" customHeight="false" outlineLevel="0" collapsed="false">
      <c r="A5" s="19" t="n">
        <v>46030</v>
      </c>
      <c r="B5" s="20" t="s">
        <v>139</v>
      </c>
      <c r="C5" s="20" t="s">
        <v>140</v>
      </c>
      <c r="D5" s="20" t="s">
        <v>141</v>
      </c>
      <c r="E5" s="20" t="s">
        <v>142</v>
      </c>
      <c r="F5" s="21" t="n">
        <v>95</v>
      </c>
      <c r="G5" s="20" t="s">
        <v>45</v>
      </c>
      <c r="H5" s="19" t="n">
        <f aca="false">IF(A5="","",A5+30)</f>
        <v>46060</v>
      </c>
      <c r="I5" s="19" t="n">
        <v>46042</v>
      </c>
    </row>
    <row r="6" customFormat="false" ht="15" hidden="false" customHeight="false" outlineLevel="0" collapsed="false">
      <c r="A6" s="19" t="n">
        <v>46034</v>
      </c>
      <c r="B6" s="20" t="s">
        <v>143</v>
      </c>
      <c r="C6" s="20" t="s">
        <v>144</v>
      </c>
      <c r="D6" s="20" t="s">
        <v>145</v>
      </c>
      <c r="E6" s="20" t="s">
        <v>146</v>
      </c>
      <c r="F6" s="21" t="n">
        <v>175</v>
      </c>
      <c r="G6" s="20" t="s">
        <v>45</v>
      </c>
      <c r="H6" s="19" t="n">
        <f aca="false">IF(A6="","",A6+30)</f>
        <v>46064</v>
      </c>
      <c r="I6" s="19" t="n">
        <v>46050</v>
      </c>
    </row>
    <row r="7" customFormat="false" ht="15" hidden="false" customHeight="false" outlineLevel="0" collapsed="false">
      <c r="A7" s="19" t="n">
        <v>46040</v>
      </c>
      <c r="B7" s="20" t="s">
        <v>147</v>
      </c>
      <c r="C7" s="20" t="s">
        <v>148</v>
      </c>
      <c r="D7" s="20" t="s">
        <v>131</v>
      </c>
      <c r="E7" s="20" t="s">
        <v>149</v>
      </c>
      <c r="F7" s="21" t="n">
        <v>36</v>
      </c>
      <c r="G7" s="20" t="s">
        <v>45</v>
      </c>
      <c r="H7" s="19" t="n">
        <f aca="false">IF(A7="","",A7+30)</f>
        <v>46070</v>
      </c>
      <c r="I7" s="19" t="n">
        <v>46040</v>
      </c>
    </row>
    <row r="8" customFormat="false" ht="15" hidden="false" customHeight="false" outlineLevel="0" collapsed="false">
      <c r="A8" s="19" t="n">
        <v>46047</v>
      </c>
      <c r="B8" s="20" t="s">
        <v>150</v>
      </c>
      <c r="C8" s="20" t="s">
        <v>151</v>
      </c>
      <c r="D8" s="20" t="s">
        <v>131</v>
      </c>
      <c r="E8" s="20" t="s">
        <v>152</v>
      </c>
      <c r="F8" s="21" t="n">
        <v>13</v>
      </c>
      <c r="G8" s="20" t="s">
        <v>45</v>
      </c>
      <c r="H8" s="19" t="n">
        <f aca="false">IF(A8="","",A8+30)</f>
        <v>46077</v>
      </c>
      <c r="I8" s="19" t="n">
        <v>46047</v>
      </c>
    </row>
    <row r="9" customFormat="false" ht="15" hidden="false" customHeight="false" outlineLevel="0" collapsed="false">
      <c r="A9" s="19" t="n">
        <v>46056</v>
      </c>
      <c r="B9" s="20" t="s">
        <v>153</v>
      </c>
      <c r="C9" s="20" t="s">
        <v>130</v>
      </c>
      <c r="D9" s="20" t="s">
        <v>131</v>
      </c>
      <c r="E9" s="20" t="s">
        <v>154</v>
      </c>
      <c r="F9" s="21" t="n">
        <v>89</v>
      </c>
      <c r="G9" s="20" t="s">
        <v>45</v>
      </c>
      <c r="H9" s="19" t="n">
        <f aca="false">IF(A9="","",A9+30)</f>
        <v>46086</v>
      </c>
      <c r="I9" s="19" t="n">
        <v>46068</v>
      </c>
    </row>
    <row r="10" customFormat="false" ht="15" hidden="false" customHeight="false" outlineLevel="0" collapsed="false">
      <c r="A10" s="19" t="n">
        <v>46058</v>
      </c>
      <c r="B10" s="20" t="s">
        <v>155</v>
      </c>
      <c r="C10" s="20" t="s">
        <v>134</v>
      </c>
      <c r="D10" s="20" t="s">
        <v>131</v>
      </c>
      <c r="E10" s="20" t="s">
        <v>156</v>
      </c>
      <c r="F10" s="21" t="n">
        <v>11</v>
      </c>
      <c r="G10" s="20" t="s">
        <v>45</v>
      </c>
      <c r="H10" s="19" t="n">
        <f aca="false">IF(A10="","",A10+30)</f>
        <v>46088</v>
      </c>
      <c r="I10" s="19" t="n">
        <v>46058</v>
      </c>
    </row>
    <row r="11" customFormat="false" ht="15" hidden="false" customHeight="false" outlineLevel="0" collapsed="false">
      <c r="A11" s="19" t="n">
        <v>46058</v>
      </c>
      <c r="B11" s="20" t="s">
        <v>157</v>
      </c>
      <c r="C11" s="20" t="s">
        <v>137</v>
      </c>
      <c r="D11" s="20" t="s">
        <v>131</v>
      </c>
      <c r="E11" s="20" t="s">
        <v>158</v>
      </c>
      <c r="F11" s="21" t="n">
        <v>16</v>
      </c>
      <c r="G11" s="20" t="s">
        <v>45</v>
      </c>
      <c r="H11" s="19" t="n">
        <f aca="false">IF(A11="","",A11+30)</f>
        <v>46088</v>
      </c>
      <c r="I11" s="19" t="n">
        <v>46058</v>
      </c>
    </row>
    <row r="12" customFormat="false" ht="15" hidden="false" customHeight="false" outlineLevel="0" collapsed="false">
      <c r="A12" s="19" t="n">
        <v>46063</v>
      </c>
      <c r="B12" s="20" t="s">
        <v>159</v>
      </c>
      <c r="C12" s="20" t="s">
        <v>160</v>
      </c>
      <c r="D12" s="20" t="s">
        <v>145</v>
      </c>
      <c r="E12" s="20" t="s">
        <v>161</v>
      </c>
      <c r="F12" s="21" t="n">
        <v>220</v>
      </c>
      <c r="G12" s="20" t="s">
        <v>45</v>
      </c>
      <c r="H12" s="19" t="n">
        <f aca="false">IF(A12="","",A12+30)</f>
        <v>46093</v>
      </c>
      <c r="I12" s="19" t="n">
        <v>46078</v>
      </c>
    </row>
    <row r="13" customFormat="false" ht="15" hidden="false" customHeight="false" outlineLevel="0" collapsed="false">
      <c r="A13" s="19" t="n">
        <v>46071</v>
      </c>
      <c r="B13" s="20" t="s">
        <v>162</v>
      </c>
      <c r="C13" s="20" t="s">
        <v>163</v>
      </c>
      <c r="D13" s="20" t="s">
        <v>164</v>
      </c>
      <c r="E13" s="20" t="s">
        <v>165</v>
      </c>
      <c r="F13" s="21" t="n">
        <v>295</v>
      </c>
      <c r="G13" s="20" t="s">
        <v>45</v>
      </c>
      <c r="H13" s="19" t="n">
        <f aca="false">IF(A13="","",A13+30)</f>
        <v>46101</v>
      </c>
      <c r="I13" s="19" t="n">
        <v>46086</v>
      </c>
    </row>
    <row r="14" customFormat="false" ht="15" hidden="false" customHeight="false" outlineLevel="0" collapsed="false">
      <c r="A14" s="19" t="n">
        <v>46078</v>
      </c>
      <c r="B14" s="20" t="s">
        <v>166</v>
      </c>
      <c r="C14" s="20" t="s">
        <v>151</v>
      </c>
      <c r="D14" s="20" t="s">
        <v>131</v>
      </c>
      <c r="E14" s="20" t="s">
        <v>167</v>
      </c>
      <c r="F14" s="21" t="n">
        <v>13</v>
      </c>
      <c r="G14" s="20" t="s">
        <v>45</v>
      </c>
      <c r="H14" s="19" t="n">
        <f aca="false">IF(A14="","",A14+30)</f>
        <v>46108</v>
      </c>
      <c r="I14" s="19" t="n">
        <v>46078</v>
      </c>
    </row>
    <row r="15" customFormat="false" ht="15" hidden="false" customHeight="false" outlineLevel="0" collapsed="false">
      <c r="A15" s="19" t="n">
        <v>46083</v>
      </c>
      <c r="B15" s="20" t="s">
        <v>168</v>
      </c>
      <c r="C15" s="20" t="s">
        <v>130</v>
      </c>
      <c r="D15" s="20" t="s">
        <v>131</v>
      </c>
      <c r="E15" s="20" t="s">
        <v>169</v>
      </c>
      <c r="F15" s="21" t="n">
        <v>89</v>
      </c>
      <c r="G15" s="20" t="s">
        <v>45</v>
      </c>
      <c r="H15" s="19" t="n">
        <f aca="false">IF(A15="","",A15+30)</f>
        <v>46113</v>
      </c>
      <c r="I15" s="19" t="n">
        <v>46096</v>
      </c>
    </row>
    <row r="16" customFormat="false" ht="15" hidden="false" customHeight="false" outlineLevel="0" collapsed="false">
      <c r="A16" s="19" t="n">
        <v>46086</v>
      </c>
      <c r="B16" s="20" t="s">
        <v>170</v>
      </c>
      <c r="C16" s="20" t="s">
        <v>134</v>
      </c>
      <c r="D16" s="20" t="s">
        <v>131</v>
      </c>
      <c r="E16" s="20" t="s">
        <v>171</v>
      </c>
      <c r="F16" s="21" t="n">
        <v>11</v>
      </c>
      <c r="G16" s="20" t="s">
        <v>45</v>
      </c>
      <c r="H16" s="19" t="n">
        <f aca="false">IF(A16="","",A16+30)</f>
        <v>46116</v>
      </c>
      <c r="I16" s="19" t="n">
        <v>46086</v>
      </c>
    </row>
    <row r="17" customFormat="false" ht="15" hidden="false" customHeight="false" outlineLevel="0" collapsed="false">
      <c r="A17" s="19" t="n">
        <v>46086</v>
      </c>
      <c r="B17" s="20" t="s">
        <v>172</v>
      </c>
      <c r="C17" s="20" t="s">
        <v>137</v>
      </c>
      <c r="D17" s="20" t="s">
        <v>131</v>
      </c>
      <c r="E17" s="20" t="s">
        <v>173</v>
      </c>
      <c r="F17" s="21" t="n">
        <v>16</v>
      </c>
      <c r="G17" s="20" t="s">
        <v>45</v>
      </c>
      <c r="H17" s="19" t="n">
        <f aca="false">IF(A17="","",A17+30)</f>
        <v>46116</v>
      </c>
      <c r="I17" s="19" t="n">
        <v>46086</v>
      </c>
    </row>
    <row r="18" customFormat="false" ht="15" hidden="false" customHeight="false" outlineLevel="0" collapsed="false">
      <c r="A18" s="19" t="n">
        <v>46091</v>
      </c>
      <c r="B18" s="20" t="s">
        <v>174</v>
      </c>
      <c r="C18" s="20" t="s">
        <v>175</v>
      </c>
      <c r="D18" s="20" t="s">
        <v>131</v>
      </c>
      <c r="E18" s="20" t="s">
        <v>176</v>
      </c>
      <c r="F18" s="21" t="n">
        <v>145</v>
      </c>
      <c r="G18" s="20" t="s">
        <v>45</v>
      </c>
      <c r="H18" s="19" t="n">
        <f aca="false">IF(A18="","",A18+30)</f>
        <v>46121</v>
      </c>
      <c r="I18" s="19" t="n">
        <v>46106</v>
      </c>
    </row>
    <row r="19" customFormat="false" ht="15" hidden="false" customHeight="false" outlineLevel="0" collapsed="false">
      <c r="A19" s="19" t="n">
        <v>46096</v>
      </c>
      <c r="B19" s="20" t="s">
        <v>177</v>
      </c>
      <c r="C19" s="20" t="s">
        <v>178</v>
      </c>
      <c r="D19" s="20" t="s">
        <v>179</v>
      </c>
      <c r="E19" s="20" t="s">
        <v>180</v>
      </c>
      <c r="F19" s="21" t="n">
        <v>78</v>
      </c>
      <c r="G19" s="20" t="s">
        <v>45</v>
      </c>
      <c r="H19" s="19" t="n">
        <f aca="false">IF(A19="","",A19+30)</f>
        <v>46126</v>
      </c>
      <c r="I19" s="19" t="n">
        <v>46111</v>
      </c>
    </row>
    <row r="20" customFormat="false" ht="15" hidden="false" customHeight="false" outlineLevel="0" collapsed="false">
      <c r="A20" s="19" t="n">
        <v>46106</v>
      </c>
      <c r="B20" s="20" t="s">
        <v>181</v>
      </c>
      <c r="C20" s="20" t="s">
        <v>151</v>
      </c>
      <c r="D20" s="20" t="s">
        <v>131</v>
      </c>
      <c r="E20" s="20" t="s">
        <v>182</v>
      </c>
      <c r="F20" s="21" t="n">
        <v>13</v>
      </c>
      <c r="G20" s="20" t="s">
        <v>45</v>
      </c>
      <c r="H20" s="19" t="n">
        <f aca="false">IF(A20="","",A20+30)</f>
        <v>46136</v>
      </c>
      <c r="I20" s="19" t="n">
        <v>46106</v>
      </c>
    </row>
    <row r="21" customFormat="false" ht="15" hidden="false" customHeight="false" outlineLevel="0" collapsed="false">
      <c r="A21" s="19" t="n">
        <v>46114</v>
      </c>
      <c r="B21" s="20" t="s">
        <v>183</v>
      </c>
      <c r="C21" s="20" t="s">
        <v>130</v>
      </c>
      <c r="D21" s="20" t="s">
        <v>131</v>
      </c>
      <c r="E21" s="20" t="s">
        <v>184</v>
      </c>
      <c r="F21" s="21" t="n">
        <v>89</v>
      </c>
      <c r="G21" s="20" t="s">
        <v>45</v>
      </c>
      <c r="H21" s="19" t="n">
        <f aca="false">IF(A21="","",A21+30)</f>
        <v>46144</v>
      </c>
      <c r="I21" s="19" t="n">
        <v>46127</v>
      </c>
    </row>
    <row r="22" customFormat="false" ht="15" hidden="false" customHeight="false" outlineLevel="0" collapsed="false">
      <c r="A22" s="19" t="n">
        <v>46117</v>
      </c>
      <c r="B22" s="20" t="s">
        <v>185</v>
      </c>
      <c r="C22" s="20" t="s">
        <v>134</v>
      </c>
      <c r="D22" s="20" t="s">
        <v>131</v>
      </c>
      <c r="E22" s="20" t="s">
        <v>186</v>
      </c>
      <c r="F22" s="21" t="n">
        <v>11</v>
      </c>
      <c r="G22" s="20" t="s">
        <v>45</v>
      </c>
      <c r="H22" s="19" t="n">
        <f aca="false">IF(A22="","",A22+30)</f>
        <v>46147</v>
      </c>
      <c r="I22" s="19" t="n">
        <v>46117</v>
      </c>
    </row>
    <row r="23" customFormat="false" ht="15" hidden="false" customHeight="false" outlineLevel="0" collapsed="false">
      <c r="A23" s="19" t="n">
        <v>46117</v>
      </c>
      <c r="B23" s="20" t="s">
        <v>187</v>
      </c>
      <c r="C23" s="20" t="s">
        <v>137</v>
      </c>
      <c r="D23" s="20" t="s">
        <v>131</v>
      </c>
      <c r="E23" s="20" t="s">
        <v>188</v>
      </c>
      <c r="F23" s="21" t="n">
        <v>16</v>
      </c>
      <c r="G23" s="20" t="s">
        <v>45</v>
      </c>
      <c r="H23" s="19" t="n">
        <f aca="false">IF(A23="","",A23+30)</f>
        <v>46147</v>
      </c>
      <c r="I23" s="19" t="n">
        <v>46117</v>
      </c>
    </row>
    <row r="24" customFormat="false" ht="15" hidden="false" customHeight="false" outlineLevel="0" collapsed="false">
      <c r="A24" s="19" t="n">
        <v>46120</v>
      </c>
      <c r="B24" s="20" t="s">
        <v>189</v>
      </c>
      <c r="C24" s="20" t="s">
        <v>140</v>
      </c>
      <c r="D24" s="20" t="s">
        <v>141</v>
      </c>
      <c r="E24" s="20" t="s">
        <v>190</v>
      </c>
      <c r="F24" s="21" t="n">
        <v>95</v>
      </c>
      <c r="G24" s="20" t="s">
        <v>45</v>
      </c>
      <c r="H24" s="19" t="n">
        <f aca="false">IF(A24="","",A24+30)</f>
        <v>46150</v>
      </c>
      <c r="I24" s="19" t="n">
        <v>46132</v>
      </c>
    </row>
    <row r="25" customFormat="false" ht="15" hidden="false" customHeight="false" outlineLevel="0" collapsed="false">
      <c r="A25" s="19" t="n">
        <v>46127</v>
      </c>
      <c r="B25" s="20" t="s">
        <v>191</v>
      </c>
      <c r="C25" s="20" t="s">
        <v>192</v>
      </c>
      <c r="D25" s="20" t="s">
        <v>164</v>
      </c>
      <c r="E25" s="20" t="s">
        <v>193</v>
      </c>
      <c r="F25" s="21" t="n">
        <v>65</v>
      </c>
      <c r="G25" s="20" t="s">
        <v>45</v>
      </c>
      <c r="H25" s="19" t="n">
        <f aca="false">IF(A25="","",A25+30)</f>
        <v>46157</v>
      </c>
      <c r="I25" s="19" t="n">
        <v>46142</v>
      </c>
    </row>
    <row r="26" customFormat="false" ht="15" hidden="false" customHeight="false" outlineLevel="0" collapsed="false">
      <c r="A26" s="19" t="n">
        <v>46137</v>
      </c>
      <c r="B26" s="20" t="s">
        <v>194</v>
      </c>
      <c r="C26" s="20" t="s">
        <v>151</v>
      </c>
      <c r="D26" s="20" t="s">
        <v>131</v>
      </c>
      <c r="E26" s="20" t="s">
        <v>195</v>
      </c>
      <c r="F26" s="21" t="n">
        <v>13</v>
      </c>
      <c r="G26" s="20" t="s">
        <v>45</v>
      </c>
      <c r="H26" s="19" t="n">
        <f aca="false">IF(A26="","",A26+30)</f>
        <v>46167</v>
      </c>
      <c r="I26" s="19" t="n">
        <v>46137</v>
      </c>
    </row>
    <row r="27" customFormat="false" ht="15" hidden="false" customHeight="false" outlineLevel="0" collapsed="false">
      <c r="A27" s="19" t="n">
        <v>46144</v>
      </c>
      <c r="B27" s="20" t="s">
        <v>196</v>
      </c>
      <c r="C27" s="20" t="s">
        <v>130</v>
      </c>
      <c r="D27" s="20" t="s">
        <v>131</v>
      </c>
      <c r="E27" s="20" t="s">
        <v>197</v>
      </c>
      <c r="F27" s="21" t="n">
        <v>89</v>
      </c>
      <c r="G27" s="20" t="s">
        <v>45</v>
      </c>
      <c r="H27" s="19" t="n">
        <f aca="false">IF(A27="","",A27+30)</f>
        <v>46174</v>
      </c>
      <c r="I27" s="19" t="n">
        <v>46157</v>
      </c>
    </row>
    <row r="28" customFormat="false" ht="15" hidden="false" customHeight="false" outlineLevel="0" collapsed="false">
      <c r="A28" s="19" t="n">
        <v>46147</v>
      </c>
      <c r="B28" s="20" t="s">
        <v>198</v>
      </c>
      <c r="C28" s="20" t="s">
        <v>134</v>
      </c>
      <c r="D28" s="20" t="s">
        <v>131</v>
      </c>
      <c r="E28" s="20" t="s">
        <v>199</v>
      </c>
      <c r="F28" s="21" t="n">
        <v>11</v>
      </c>
      <c r="G28" s="20" t="s">
        <v>45</v>
      </c>
      <c r="H28" s="19" t="n">
        <f aca="false">IF(A28="","",A28+30)</f>
        <v>46177</v>
      </c>
      <c r="I28" s="19" t="n">
        <v>46147</v>
      </c>
    </row>
    <row r="29" customFormat="false" ht="15" hidden="false" customHeight="false" outlineLevel="0" collapsed="false">
      <c r="A29" s="19" t="n">
        <v>46147</v>
      </c>
      <c r="B29" s="20" t="s">
        <v>200</v>
      </c>
      <c r="C29" s="20" t="s">
        <v>137</v>
      </c>
      <c r="D29" s="20" t="s">
        <v>131</v>
      </c>
      <c r="E29" s="20" t="s">
        <v>201</v>
      </c>
      <c r="F29" s="21" t="n">
        <v>16</v>
      </c>
      <c r="G29" s="20" t="s">
        <v>45</v>
      </c>
      <c r="H29" s="19" t="n">
        <f aca="false">IF(A29="","",A29+30)</f>
        <v>46177</v>
      </c>
      <c r="I29" s="19" t="n">
        <v>46147</v>
      </c>
    </row>
    <row r="30" customFormat="false" ht="15" hidden="false" customHeight="false" outlineLevel="0" collapsed="false">
      <c r="A30" s="19" t="n">
        <v>46160</v>
      </c>
      <c r="B30" s="20" t="s">
        <v>202</v>
      </c>
      <c r="C30" s="20" t="s">
        <v>203</v>
      </c>
      <c r="D30" s="20" t="s">
        <v>131</v>
      </c>
      <c r="E30" s="20" t="s">
        <v>204</v>
      </c>
      <c r="F30" s="21" t="n">
        <v>168</v>
      </c>
      <c r="G30" s="20" t="s">
        <v>45</v>
      </c>
      <c r="H30" s="19" t="n">
        <f aca="false">IF(A30="","",A30+30)</f>
        <v>46190</v>
      </c>
      <c r="I30" s="19" t="n">
        <v>46175</v>
      </c>
    </row>
    <row r="31" customFormat="false" ht="15" hidden="false" customHeight="false" outlineLevel="0" collapsed="false">
      <c r="A31" s="19" t="n">
        <v>46178</v>
      </c>
      <c r="B31" s="20" t="s">
        <v>205</v>
      </c>
      <c r="C31" s="20" t="s">
        <v>206</v>
      </c>
      <c r="D31" s="20" t="s">
        <v>164</v>
      </c>
      <c r="E31" s="20" t="s">
        <v>207</v>
      </c>
      <c r="F31" s="21" t="n">
        <v>125</v>
      </c>
      <c r="G31" s="20" t="s">
        <v>122</v>
      </c>
      <c r="H31" s="19" t="n">
        <f aca="false">IF(A31="","",A31+30)</f>
        <v>46208</v>
      </c>
      <c r="I31" s="19"/>
    </row>
    <row r="32" customFormat="false" ht="15" hidden="false" customHeight="false" outlineLevel="0" collapsed="false">
      <c r="A32" s="19"/>
      <c r="D32" s="20"/>
      <c r="F32" s="21"/>
      <c r="G32" s="20"/>
      <c r="H32" s="19" t="str">
        <f aca="false">IF(A32="","",A32+30)</f>
        <v/>
      </c>
      <c r="I32" s="19"/>
    </row>
    <row r="33" customFormat="false" ht="15" hidden="false" customHeight="false" outlineLevel="0" collapsed="false">
      <c r="A33" s="19"/>
      <c r="D33" s="20"/>
      <c r="F33" s="21"/>
      <c r="G33" s="20"/>
      <c r="H33" s="19" t="str">
        <f aca="false">IF(A33="","",A33+30)</f>
        <v/>
      </c>
      <c r="I33" s="19"/>
    </row>
    <row r="34" customFormat="false" ht="15" hidden="false" customHeight="false" outlineLevel="0" collapsed="false">
      <c r="A34" s="19"/>
      <c r="D34" s="20"/>
      <c r="F34" s="21"/>
      <c r="G34" s="20"/>
      <c r="H34" s="19" t="str">
        <f aca="false">IF(A34="","",A34+30)</f>
        <v/>
      </c>
      <c r="I34" s="19"/>
    </row>
    <row r="35" customFormat="false" ht="15" hidden="false" customHeight="false" outlineLevel="0" collapsed="false">
      <c r="A35" s="19"/>
      <c r="D35" s="20"/>
      <c r="F35" s="21"/>
      <c r="G35" s="20"/>
      <c r="H35" s="19" t="str">
        <f aca="false">IF(A35="","",A35+30)</f>
        <v/>
      </c>
      <c r="I35" s="19"/>
    </row>
    <row r="36" customFormat="false" ht="15" hidden="false" customHeight="false" outlineLevel="0" collapsed="false">
      <c r="A36" s="19"/>
      <c r="D36" s="20"/>
      <c r="F36" s="21"/>
      <c r="G36" s="20"/>
      <c r="H36" s="19" t="str">
        <f aca="false">IF(A36="","",A36+30)</f>
        <v/>
      </c>
      <c r="I36" s="19"/>
    </row>
    <row r="37" customFormat="false" ht="15" hidden="false" customHeight="false" outlineLevel="0" collapsed="false">
      <c r="A37" s="19"/>
      <c r="D37" s="20"/>
      <c r="F37" s="21"/>
      <c r="G37" s="20"/>
      <c r="H37" s="19" t="str">
        <f aca="false">IF(A37="","",A37+30)</f>
        <v/>
      </c>
      <c r="I37" s="19"/>
    </row>
    <row r="38" customFormat="false" ht="15" hidden="false" customHeight="false" outlineLevel="0" collapsed="false">
      <c r="A38" s="19"/>
      <c r="D38" s="20"/>
      <c r="F38" s="21"/>
      <c r="G38" s="20"/>
      <c r="H38" s="19" t="str">
        <f aca="false">IF(A38="","",A38+30)</f>
        <v/>
      </c>
      <c r="I38" s="19"/>
    </row>
    <row r="39" customFormat="false" ht="15" hidden="false" customHeight="false" outlineLevel="0" collapsed="false">
      <c r="A39" s="19"/>
      <c r="D39" s="20"/>
      <c r="F39" s="21"/>
      <c r="G39" s="20"/>
      <c r="H39" s="19" t="str">
        <f aca="false">IF(A39="","",A39+30)</f>
        <v/>
      </c>
      <c r="I39" s="19"/>
    </row>
    <row r="40" customFormat="false" ht="15" hidden="false" customHeight="false" outlineLevel="0" collapsed="false">
      <c r="A40" s="19"/>
      <c r="D40" s="20"/>
      <c r="F40" s="21"/>
      <c r="G40" s="20"/>
      <c r="H40" s="19" t="str">
        <f aca="false">IF(A40="","",A40+30)</f>
        <v/>
      </c>
      <c r="I40" s="19"/>
    </row>
    <row r="41" customFormat="false" ht="15" hidden="false" customHeight="false" outlineLevel="0" collapsed="false">
      <c r="A41" s="19"/>
      <c r="D41" s="20"/>
      <c r="F41" s="21"/>
      <c r="G41" s="20"/>
      <c r="H41" s="19" t="str">
        <f aca="false">IF(A41="","",A41+30)</f>
        <v/>
      </c>
      <c r="I41" s="19"/>
    </row>
    <row r="42" customFormat="false" ht="15" hidden="false" customHeight="false" outlineLevel="0" collapsed="false">
      <c r="A42" s="19"/>
      <c r="D42" s="20"/>
      <c r="F42" s="21"/>
      <c r="G42" s="20"/>
      <c r="H42" s="19" t="str">
        <f aca="false">IF(A42="","",A42+30)</f>
        <v/>
      </c>
      <c r="I42" s="19"/>
    </row>
    <row r="43" customFormat="false" ht="15" hidden="false" customHeight="false" outlineLevel="0" collapsed="false">
      <c r="A43" s="19"/>
      <c r="D43" s="20"/>
      <c r="F43" s="21"/>
      <c r="G43" s="20"/>
      <c r="H43" s="19" t="str">
        <f aca="false">IF(A43="","",A43+30)</f>
        <v/>
      </c>
      <c r="I43" s="19"/>
    </row>
    <row r="44" customFormat="false" ht="15" hidden="false" customHeight="false" outlineLevel="0" collapsed="false">
      <c r="A44" s="19"/>
      <c r="D44" s="20"/>
      <c r="F44" s="21"/>
      <c r="G44" s="20"/>
      <c r="H44" s="19" t="str">
        <f aca="false">IF(A44="","",A44+30)</f>
        <v/>
      </c>
      <c r="I44" s="19"/>
    </row>
    <row r="45" customFormat="false" ht="15" hidden="false" customHeight="false" outlineLevel="0" collapsed="false">
      <c r="A45" s="19"/>
      <c r="D45" s="20"/>
      <c r="F45" s="21"/>
      <c r="G45" s="20"/>
      <c r="H45" s="19" t="str">
        <f aca="false">IF(A45="","",A45+30)</f>
        <v/>
      </c>
      <c r="I45" s="19"/>
    </row>
    <row r="46" customFormat="false" ht="15" hidden="false" customHeight="false" outlineLevel="0" collapsed="false">
      <c r="A46" s="19"/>
      <c r="D46" s="20"/>
      <c r="F46" s="21"/>
      <c r="G46" s="20"/>
      <c r="H46" s="19" t="str">
        <f aca="false">IF(A46="","",A46+30)</f>
        <v/>
      </c>
      <c r="I46" s="19"/>
    </row>
    <row r="47" customFormat="false" ht="15" hidden="false" customHeight="false" outlineLevel="0" collapsed="false">
      <c r="A47" s="19"/>
      <c r="D47" s="20"/>
      <c r="F47" s="21"/>
      <c r="G47" s="20"/>
      <c r="H47" s="19" t="str">
        <f aca="false">IF(A47="","",A47+30)</f>
        <v/>
      </c>
      <c r="I47" s="19"/>
    </row>
    <row r="48" customFormat="false" ht="15" hidden="false" customHeight="false" outlineLevel="0" collapsed="false">
      <c r="A48" s="19"/>
      <c r="D48" s="20"/>
      <c r="F48" s="21"/>
      <c r="G48" s="20"/>
      <c r="H48" s="19" t="str">
        <f aca="false">IF(A48="","",A48+30)</f>
        <v/>
      </c>
      <c r="I48" s="19"/>
    </row>
    <row r="49" customFormat="false" ht="15" hidden="false" customHeight="false" outlineLevel="0" collapsed="false">
      <c r="A49" s="19"/>
      <c r="D49" s="20"/>
      <c r="F49" s="21"/>
      <c r="G49" s="20"/>
      <c r="H49" s="19" t="str">
        <f aca="false">IF(A49="","",A49+30)</f>
        <v/>
      </c>
      <c r="I49" s="19"/>
    </row>
    <row r="50" customFormat="false" ht="15" hidden="false" customHeight="false" outlineLevel="0" collapsed="false">
      <c r="A50" s="19"/>
      <c r="D50" s="20"/>
      <c r="F50" s="21"/>
      <c r="G50" s="20"/>
      <c r="H50" s="19" t="str">
        <f aca="false">IF(A50="","",A50+30)</f>
        <v/>
      </c>
      <c r="I50" s="19"/>
    </row>
    <row r="51" customFormat="false" ht="15" hidden="false" customHeight="false" outlineLevel="0" collapsed="false">
      <c r="A51" s="19"/>
      <c r="D51" s="20"/>
      <c r="F51" s="21"/>
      <c r="G51" s="20"/>
      <c r="H51" s="19" t="str">
        <f aca="false">IF(A51="","",A51+30)</f>
        <v/>
      </c>
      <c r="I51" s="19"/>
    </row>
    <row r="52" customFormat="false" ht="15" hidden="false" customHeight="false" outlineLevel="0" collapsed="false">
      <c r="A52" s="19"/>
      <c r="D52" s="20"/>
      <c r="F52" s="21"/>
      <c r="G52" s="20"/>
      <c r="H52" s="19" t="str">
        <f aca="false">IF(A52="","",A52+30)</f>
        <v/>
      </c>
      <c r="I52" s="19"/>
    </row>
    <row r="53" customFormat="false" ht="15" hidden="false" customHeight="false" outlineLevel="0" collapsed="false">
      <c r="A53" s="19"/>
      <c r="D53" s="20"/>
      <c r="F53" s="21"/>
      <c r="G53" s="20"/>
      <c r="H53" s="19" t="str">
        <f aca="false">IF(A53="","",A53+30)</f>
        <v/>
      </c>
      <c r="I53" s="19"/>
    </row>
    <row r="54" customFormat="false" ht="15" hidden="false" customHeight="false" outlineLevel="0" collapsed="false">
      <c r="A54" s="19"/>
      <c r="D54" s="20"/>
      <c r="F54" s="21"/>
      <c r="G54" s="20"/>
      <c r="H54" s="19" t="str">
        <f aca="false">IF(A54="","",A54+30)</f>
        <v/>
      </c>
      <c r="I54" s="19"/>
    </row>
    <row r="55" customFormat="false" ht="15" hidden="false" customHeight="false" outlineLevel="0" collapsed="false">
      <c r="A55" s="19"/>
      <c r="D55" s="20"/>
      <c r="F55" s="21"/>
      <c r="G55" s="20"/>
      <c r="H55" s="19" t="str">
        <f aca="false">IF(A55="","",A55+30)</f>
        <v/>
      </c>
      <c r="I55" s="19"/>
    </row>
    <row r="56" customFormat="false" ht="15" hidden="false" customHeight="false" outlineLevel="0" collapsed="false">
      <c r="A56" s="19"/>
      <c r="D56" s="20"/>
      <c r="F56" s="21"/>
      <c r="G56" s="20"/>
      <c r="H56" s="19" t="str">
        <f aca="false">IF(A56="","",A56+30)</f>
        <v/>
      </c>
      <c r="I56" s="19"/>
    </row>
    <row r="57" customFormat="false" ht="15" hidden="false" customHeight="false" outlineLevel="0" collapsed="false">
      <c r="A57" s="19"/>
      <c r="D57" s="20"/>
      <c r="F57" s="21"/>
      <c r="G57" s="20"/>
      <c r="H57" s="19" t="str">
        <f aca="false">IF(A57="","",A57+30)</f>
        <v/>
      </c>
      <c r="I57" s="19"/>
    </row>
    <row r="58" customFormat="false" ht="15" hidden="false" customHeight="false" outlineLevel="0" collapsed="false">
      <c r="A58" s="19"/>
      <c r="D58" s="20"/>
      <c r="F58" s="21"/>
      <c r="G58" s="20"/>
      <c r="H58" s="19" t="str">
        <f aca="false">IF(A58="","",A58+30)</f>
        <v/>
      </c>
      <c r="I58" s="19"/>
    </row>
    <row r="59" customFormat="false" ht="15" hidden="false" customHeight="false" outlineLevel="0" collapsed="false">
      <c r="A59" s="19"/>
      <c r="D59" s="20"/>
      <c r="F59" s="21"/>
      <c r="G59" s="20"/>
      <c r="H59" s="19" t="str">
        <f aca="false">IF(A59="","",A59+30)</f>
        <v/>
      </c>
      <c r="I59" s="19"/>
    </row>
    <row r="60" customFormat="false" ht="15" hidden="false" customHeight="false" outlineLevel="0" collapsed="false">
      <c r="A60" s="19"/>
      <c r="D60" s="20"/>
      <c r="F60" s="21"/>
      <c r="G60" s="20"/>
      <c r="H60" s="19" t="str">
        <f aca="false">IF(A60="","",A60+30)</f>
        <v/>
      </c>
      <c r="I60" s="19"/>
    </row>
    <row r="61" customFormat="false" ht="15" hidden="false" customHeight="false" outlineLevel="0" collapsed="false">
      <c r="A61" s="19"/>
      <c r="D61" s="20"/>
      <c r="F61" s="21"/>
      <c r="G61" s="20"/>
      <c r="H61" s="19" t="str">
        <f aca="false">IF(A61="","",A61+30)</f>
        <v/>
      </c>
      <c r="I61" s="19"/>
    </row>
    <row r="62" customFormat="false" ht="15" hidden="false" customHeight="false" outlineLevel="0" collapsed="false">
      <c r="A62" s="19"/>
      <c r="D62" s="20"/>
      <c r="F62" s="21"/>
      <c r="G62" s="20"/>
      <c r="H62" s="19" t="str">
        <f aca="false">IF(A62="","",A62+30)</f>
        <v/>
      </c>
      <c r="I62" s="19"/>
    </row>
    <row r="63" customFormat="false" ht="15" hidden="false" customHeight="false" outlineLevel="0" collapsed="false">
      <c r="A63" s="19"/>
      <c r="D63" s="20"/>
      <c r="F63" s="21"/>
      <c r="G63" s="20"/>
      <c r="H63" s="19" t="str">
        <f aca="false">IF(A63="","",A63+30)</f>
        <v/>
      </c>
      <c r="I63" s="19"/>
    </row>
    <row r="64" customFormat="false" ht="15" hidden="false" customHeight="false" outlineLevel="0" collapsed="false">
      <c r="A64" s="19"/>
      <c r="D64" s="20"/>
      <c r="F64" s="21"/>
      <c r="G64" s="20"/>
      <c r="H64" s="19" t="str">
        <f aca="false">IF(A64="","",A64+30)</f>
        <v/>
      </c>
      <c r="I64" s="19"/>
    </row>
    <row r="65" customFormat="false" ht="15" hidden="false" customHeight="false" outlineLevel="0" collapsed="false">
      <c r="A65" s="19"/>
      <c r="D65" s="20"/>
      <c r="F65" s="21"/>
      <c r="G65" s="20"/>
      <c r="H65" s="19" t="str">
        <f aca="false">IF(A65="","",A65+30)</f>
        <v/>
      </c>
      <c r="I65" s="19"/>
    </row>
    <row r="66" customFormat="false" ht="15" hidden="false" customHeight="false" outlineLevel="0" collapsed="false">
      <c r="A66" s="19"/>
      <c r="D66" s="20"/>
      <c r="F66" s="21"/>
      <c r="G66" s="20"/>
      <c r="H66" s="19" t="str">
        <f aca="false">IF(A66="","",A66+30)</f>
        <v/>
      </c>
      <c r="I66" s="19"/>
    </row>
    <row r="67" customFormat="false" ht="15" hidden="false" customHeight="false" outlineLevel="0" collapsed="false">
      <c r="A67" s="19"/>
      <c r="D67" s="20"/>
      <c r="F67" s="21"/>
      <c r="G67" s="20"/>
      <c r="H67" s="19" t="str">
        <f aca="false">IF(A67="","",A67+30)</f>
        <v/>
      </c>
      <c r="I67" s="19"/>
    </row>
    <row r="68" customFormat="false" ht="15" hidden="false" customHeight="false" outlineLevel="0" collapsed="false">
      <c r="A68" s="19"/>
      <c r="D68" s="20"/>
      <c r="F68" s="21"/>
      <c r="G68" s="20"/>
      <c r="H68" s="19" t="str">
        <f aca="false">IF(A68="","",A68+30)</f>
        <v/>
      </c>
      <c r="I68" s="19"/>
    </row>
    <row r="69" customFormat="false" ht="15" hidden="false" customHeight="false" outlineLevel="0" collapsed="false">
      <c r="A69" s="19"/>
      <c r="D69" s="20"/>
      <c r="F69" s="21"/>
      <c r="G69" s="20"/>
      <c r="H69" s="19" t="str">
        <f aca="false">IF(A69="","",A69+30)</f>
        <v/>
      </c>
      <c r="I69" s="19"/>
    </row>
    <row r="70" customFormat="false" ht="15" hidden="false" customHeight="false" outlineLevel="0" collapsed="false">
      <c r="A70" s="19"/>
      <c r="D70" s="20"/>
      <c r="F70" s="21"/>
      <c r="G70" s="20"/>
      <c r="H70" s="19" t="str">
        <f aca="false">IF(A70="","",A70+30)</f>
        <v/>
      </c>
      <c r="I70" s="19"/>
    </row>
    <row r="71" customFormat="false" ht="15" hidden="false" customHeight="false" outlineLevel="0" collapsed="false">
      <c r="A71" s="19"/>
      <c r="D71" s="20"/>
      <c r="F71" s="21"/>
      <c r="G71" s="20"/>
      <c r="H71" s="19" t="str">
        <f aca="false">IF(A71="","",A71+30)</f>
        <v/>
      </c>
      <c r="I71" s="19"/>
    </row>
    <row r="72" customFormat="false" ht="15" hidden="false" customHeight="false" outlineLevel="0" collapsed="false">
      <c r="A72" s="19"/>
      <c r="D72" s="20"/>
      <c r="F72" s="21"/>
      <c r="G72" s="20"/>
      <c r="H72" s="19" t="str">
        <f aca="false">IF(A72="","",A72+30)</f>
        <v/>
      </c>
      <c r="I72" s="19"/>
    </row>
    <row r="73" customFormat="false" ht="15" hidden="false" customHeight="false" outlineLevel="0" collapsed="false">
      <c r="A73" s="19"/>
      <c r="D73" s="20"/>
      <c r="F73" s="21"/>
      <c r="G73" s="20"/>
      <c r="H73" s="19" t="str">
        <f aca="false">IF(A73="","",A73+30)</f>
        <v/>
      </c>
      <c r="I73" s="19"/>
    </row>
    <row r="74" customFormat="false" ht="15" hidden="false" customHeight="false" outlineLevel="0" collapsed="false">
      <c r="A74" s="19"/>
      <c r="D74" s="20"/>
      <c r="F74" s="21"/>
      <c r="G74" s="20"/>
      <c r="H74" s="19" t="str">
        <f aca="false">IF(A74="","",A74+30)</f>
        <v/>
      </c>
      <c r="I74" s="19"/>
    </row>
    <row r="75" customFormat="false" ht="15" hidden="false" customHeight="false" outlineLevel="0" collapsed="false">
      <c r="A75" s="19"/>
      <c r="D75" s="20"/>
      <c r="F75" s="21"/>
      <c r="G75" s="20"/>
      <c r="H75" s="19" t="str">
        <f aca="false">IF(A75="","",A75+30)</f>
        <v/>
      </c>
      <c r="I75" s="19"/>
    </row>
    <row r="76" customFormat="false" ht="15" hidden="false" customHeight="false" outlineLevel="0" collapsed="false">
      <c r="A76" s="19"/>
      <c r="D76" s="20"/>
      <c r="F76" s="21"/>
      <c r="G76" s="20"/>
      <c r="H76" s="19" t="str">
        <f aca="false">IF(A76="","",A76+30)</f>
        <v/>
      </c>
      <c r="I76" s="19"/>
    </row>
    <row r="77" customFormat="false" ht="15" hidden="false" customHeight="false" outlineLevel="0" collapsed="false">
      <c r="A77" s="19"/>
      <c r="D77" s="20"/>
      <c r="F77" s="21"/>
      <c r="G77" s="20"/>
      <c r="H77" s="19" t="str">
        <f aca="false">IF(A77="","",A77+30)</f>
        <v/>
      </c>
      <c r="I77" s="19"/>
    </row>
    <row r="78" customFormat="false" ht="15" hidden="false" customHeight="false" outlineLevel="0" collapsed="false">
      <c r="A78" s="19"/>
      <c r="D78" s="20"/>
      <c r="F78" s="21"/>
      <c r="G78" s="20"/>
      <c r="H78" s="19" t="str">
        <f aca="false">IF(A78="","",A78+30)</f>
        <v/>
      </c>
      <c r="I78" s="19"/>
    </row>
    <row r="79" customFormat="false" ht="15" hidden="false" customHeight="false" outlineLevel="0" collapsed="false">
      <c r="A79" s="19"/>
      <c r="D79" s="20"/>
      <c r="F79" s="21"/>
      <c r="G79" s="20"/>
      <c r="H79" s="19" t="str">
        <f aca="false">IF(A79="","",A79+30)</f>
        <v/>
      </c>
      <c r="I79" s="19"/>
    </row>
    <row r="80" customFormat="false" ht="15" hidden="false" customHeight="false" outlineLevel="0" collapsed="false">
      <c r="A80" s="19"/>
      <c r="D80" s="20"/>
      <c r="F80" s="21"/>
      <c r="G80" s="20"/>
      <c r="H80" s="19" t="str">
        <f aca="false">IF(A80="","",A80+30)</f>
        <v/>
      </c>
      <c r="I80" s="19"/>
    </row>
    <row r="81" customFormat="false" ht="15" hidden="false" customHeight="false" outlineLevel="0" collapsed="false">
      <c r="A81" s="19"/>
      <c r="D81" s="20"/>
      <c r="F81" s="21"/>
      <c r="G81" s="20"/>
      <c r="H81" s="19" t="str">
        <f aca="false">IF(A81="","",A81+30)</f>
        <v/>
      </c>
      <c r="I81" s="19"/>
    </row>
    <row r="82" customFormat="false" ht="15" hidden="false" customHeight="false" outlineLevel="0" collapsed="false">
      <c r="A82" s="19"/>
      <c r="D82" s="20"/>
      <c r="F82" s="21"/>
      <c r="G82" s="20"/>
      <c r="H82" s="19" t="str">
        <f aca="false">IF(A82="","",A82+30)</f>
        <v/>
      </c>
      <c r="I82" s="19"/>
    </row>
    <row r="83" customFormat="false" ht="15" hidden="false" customHeight="false" outlineLevel="0" collapsed="false">
      <c r="A83" s="19"/>
      <c r="D83" s="20"/>
      <c r="F83" s="21"/>
      <c r="G83" s="20"/>
      <c r="H83" s="19" t="str">
        <f aca="false">IF(A83="","",A83+30)</f>
        <v/>
      </c>
      <c r="I83" s="19"/>
    </row>
    <row r="84" customFormat="false" ht="15" hidden="false" customHeight="false" outlineLevel="0" collapsed="false">
      <c r="A84" s="19"/>
      <c r="D84" s="20"/>
      <c r="F84" s="21"/>
      <c r="G84" s="20"/>
      <c r="H84" s="19" t="str">
        <f aca="false">IF(A84="","",A84+30)</f>
        <v/>
      </c>
      <c r="I84" s="19"/>
    </row>
    <row r="85" customFormat="false" ht="15" hidden="false" customHeight="false" outlineLevel="0" collapsed="false">
      <c r="A85" s="19"/>
      <c r="D85" s="20"/>
      <c r="F85" s="21"/>
      <c r="G85" s="20"/>
      <c r="H85" s="19" t="str">
        <f aca="false">IF(A85="","",A85+30)</f>
        <v/>
      </c>
      <c r="I85" s="19"/>
    </row>
    <row r="86" customFormat="false" ht="15" hidden="false" customHeight="false" outlineLevel="0" collapsed="false">
      <c r="A86" s="19"/>
      <c r="D86" s="20"/>
      <c r="F86" s="21"/>
      <c r="G86" s="20"/>
      <c r="H86" s="19" t="str">
        <f aca="false">IF(A86="","",A86+30)</f>
        <v/>
      </c>
      <c r="I86" s="19"/>
    </row>
    <row r="87" customFormat="false" ht="15" hidden="false" customHeight="false" outlineLevel="0" collapsed="false">
      <c r="A87" s="19"/>
      <c r="D87" s="20"/>
      <c r="F87" s="21"/>
      <c r="G87" s="20"/>
      <c r="H87" s="19" t="str">
        <f aca="false">IF(A87="","",A87+30)</f>
        <v/>
      </c>
      <c r="I87" s="19"/>
    </row>
    <row r="88" customFormat="false" ht="15" hidden="false" customHeight="false" outlineLevel="0" collapsed="false">
      <c r="A88" s="19"/>
      <c r="D88" s="20"/>
      <c r="F88" s="21"/>
      <c r="G88" s="20"/>
      <c r="H88" s="19" t="str">
        <f aca="false">IF(A88="","",A88+30)</f>
        <v/>
      </c>
      <c r="I88" s="19"/>
    </row>
    <row r="89" customFormat="false" ht="15" hidden="false" customHeight="false" outlineLevel="0" collapsed="false">
      <c r="A89" s="19"/>
      <c r="D89" s="20"/>
      <c r="F89" s="21"/>
      <c r="G89" s="20"/>
      <c r="H89" s="19" t="str">
        <f aca="false">IF(A89="","",A89+30)</f>
        <v/>
      </c>
      <c r="I89" s="19"/>
    </row>
    <row r="90" customFormat="false" ht="15" hidden="false" customHeight="false" outlineLevel="0" collapsed="false">
      <c r="A90" s="19"/>
      <c r="D90" s="20"/>
      <c r="F90" s="21"/>
      <c r="G90" s="20"/>
      <c r="H90" s="19" t="str">
        <f aca="false">IF(A90="","",A90+30)</f>
        <v/>
      </c>
      <c r="I90" s="19"/>
    </row>
    <row r="91" customFormat="false" ht="15" hidden="false" customHeight="false" outlineLevel="0" collapsed="false">
      <c r="A91" s="19"/>
      <c r="D91" s="20"/>
      <c r="F91" s="21"/>
      <c r="G91" s="20"/>
      <c r="H91" s="19" t="str">
        <f aca="false">IF(A91="","",A91+30)</f>
        <v/>
      </c>
      <c r="I91" s="19"/>
    </row>
    <row r="92" customFormat="false" ht="15" hidden="false" customHeight="false" outlineLevel="0" collapsed="false">
      <c r="A92" s="19"/>
      <c r="D92" s="20"/>
      <c r="F92" s="21"/>
      <c r="G92" s="20"/>
      <c r="H92" s="19" t="str">
        <f aca="false">IF(A92="","",A92+30)</f>
        <v/>
      </c>
      <c r="I92" s="19"/>
    </row>
    <row r="93" customFormat="false" ht="15" hidden="false" customHeight="false" outlineLevel="0" collapsed="false">
      <c r="A93" s="19"/>
      <c r="D93" s="20"/>
      <c r="F93" s="21"/>
      <c r="G93" s="20"/>
      <c r="H93" s="19" t="str">
        <f aca="false">IF(A93="","",A93+30)</f>
        <v/>
      </c>
      <c r="I93" s="19"/>
    </row>
    <row r="94" customFormat="false" ht="15" hidden="false" customHeight="false" outlineLevel="0" collapsed="false">
      <c r="A94" s="19"/>
      <c r="D94" s="20"/>
      <c r="F94" s="21"/>
      <c r="G94" s="20"/>
      <c r="H94" s="19" t="str">
        <f aca="false">IF(A94="","",A94+30)</f>
        <v/>
      </c>
      <c r="I94" s="19"/>
    </row>
    <row r="95" customFormat="false" ht="15" hidden="false" customHeight="false" outlineLevel="0" collapsed="false">
      <c r="A95" s="19"/>
      <c r="D95" s="20"/>
      <c r="F95" s="21"/>
      <c r="G95" s="20"/>
      <c r="H95" s="19" t="str">
        <f aca="false">IF(A95="","",A95+30)</f>
        <v/>
      </c>
      <c r="I95" s="19"/>
    </row>
    <row r="96" customFormat="false" ht="15" hidden="false" customHeight="false" outlineLevel="0" collapsed="false">
      <c r="A96" s="19"/>
      <c r="D96" s="20"/>
      <c r="F96" s="21"/>
      <c r="G96" s="20"/>
      <c r="H96" s="19" t="str">
        <f aca="false">IF(A96="","",A96+30)</f>
        <v/>
      </c>
      <c r="I96" s="19"/>
    </row>
    <row r="97" customFormat="false" ht="15" hidden="false" customHeight="false" outlineLevel="0" collapsed="false">
      <c r="A97" s="19"/>
      <c r="D97" s="20"/>
      <c r="F97" s="21"/>
      <c r="G97" s="20"/>
      <c r="H97" s="19" t="str">
        <f aca="false">IF(A97="","",A97+30)</f>
        <v/>
      </c>
      <c r="I97" s="19"/>
    </row>
    <row r="98" customFormat="false" ht="15" hidden="false" customHeight="false" outlineLevel="0" collapsed="false">
      <c r="A98" s="19"/>
      <c r="D98" s="20"/>
      <c r="F98" s="21"/>
      <c r="G98" s="20"/>
      <c r="H98" s="19" t="str">
        <f aca="false">IF(A98="","",A98+30)</f>
        <v/>
      </c>
      <c r="I98" s="19"/>
    </row>
    <row r="99" customFormat="false" ht="15" hidden="false" customHeight="false" outlineLevel="0" collapsed="false">
      <c r="A99" s="19"/>
      <c r="D99" s="20"/>
      <c r="F99" s="21"/>
      <c r="G99" s="20"/>
      <c r="H99" s="19" t="str">
        <f aca="false">IF(A99="","",A99+30)</f>
        <v/>
      </c>
      <c r="I99" s="19"/>
    </row>
    <row r="100" customFormat="false" ht="15" hidden="false" customHeight="false" outlineLevel="0" collapsed="false">
      <c r="A100" s="19"/>
      <c r="D100" s="20"/>
      <c r="F100" s="21"/>
      <c r="G100" s="20"/>
      <c r="H100" s="19" t="str">
        <f aca="false">IF(A100="","",A100+30)</f>
        <v/>
      </c>
      <c r="I100" s="19"/>
    </row>
    <row r="101" customFormat="false" ht="15" hidden="false" customHeight="false" outlineLevel="0" collapsed="false">
      <c r="A101" s="19"/>
      <c r="D101" s="20"/>
      <c r="F101" s="21"/>
      <c r="G101" s="20"/>
      <c r="H101" s="19" t="str">
        <f aca="false">IF(A101="","",A101+30)</f>
        <v/>
      </c>
      <c r="I101" s="19"/>
    </row>
    <row r="103" customFormat="false" ht="15" hidden="false" customHeight="false" outlineLevel="0" collapsed="false">
      <c r="A103" s="13" t="s">
        <v>126</v>
      </c>
      <c r="F103" s="22" t="n">
        <f aca="false">SUM(F2:F101)</f>
        <v>2129</v>
      </c>
    </row>
  </sheetData>
  <autoFilter ref="A1:I101"/>
  <conditionalFormatting sqref="G2:G101">
    <cfRule type="expression" priority="2" aboveAverage="0" equalAverage="0" bottom="0" percent="0" rank="0" text="" dxfId="5">
      <formula>AND($A2&lt;&gt;"",$G2="open",$H2&lt;TODAY())</formula>
    </cfRule>
    <cfRule type="expression" priority="3" aboveAverage="0" equalAverage="0" bottom="0" percent="0" rank="0" text="" dxfId="6">
      <formula>$G2="betaald"</formula>
    </cfRule>
  </conditionalFormatting>
  <dataValidations count="2">
    <dataValidation allowBlank="true" errorStyle="stop" operator="between" showDropDown="false" showErrorMessage="false" showInputMessage="false" sqref="D2:D101" type="list">
      <formula1>"materialen,bedrijfskosten,scholing,marketing,abonnementen,verzekering,overig"</formula1>
      <formula2>0</formula2>
    </dataValidation>
    <dataValidation allowBlank="true" errorStyle="stop" operator="between" showDropDown="false" showErrorMessage="false" showInputMessage="false" sqref="G2:G101" type="list">
      <formula1>"open,betaald"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D7D"/>
    <pageSetUpPr fitToPage="false"/>
  </sheetPr>
  <dimension ref="A1:F10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0"/>
    <col collapsed="false" customWidth="true" hidden="false" outlineLevel="0" max="3" min="3" style="0" width="24"/>
    <col collapsed="false" customWidth="true" hidden="false" outlineLevel="0" max="4" min="4" style="0" width="16"/>
    <col collapsed="false" customWidth="true" hidden="false" outlineLevel="0" max="5" min="5" style="0" width="32"/>
    <col collapsed="false" customWidth="true" hidden="false" outlineLevel="0" max="6" min="6" style="0" width="14"/>
  </cols>
  <sheetData>
    <row r="1" customFormat="false" ht="31.5" hidden="false" customHeight="true" outlineLevel="0" collapsed="false">
      <c r="A1" s="12" t="s">
        <v>34</v>
      </c>
      <c r="B1" s="12" t="s">
        <v>208</v>
      </c>
      <c r="C1" s="12" t="s">
        <v>127</v>
      </c>
      <c r="D1" s="12" t="s">
        <v>128</v>
      </c>
      <c r="E1" s="12" t="s">
        <v>37</v>
      </c>
      <c r="F1" s="12" t="s">
        <v>38</v>
      </c>
    </row>
    <row r="2" customFormat="false" ht="15" hidden="false" customHeight="false" outlineLevel="0" collapsed="false">
      <c r="A2" s="19" t="n">
        <v>46030</v>
      </c>
      <c r="B2" s="20" t="s">
        <v>209</v>
      </c>
      <c r="C2" s="20" t="s">
        <v>210</v>
      </c>
      <c r="D2" s="20" t="s">
        <v>145</v>
      </c>
      <c r="E2" s="20" t="s">
        <v>211</v>
      </c>
      <c r="F2" s="21" t="n">
        <v>18</v>
      </c>
    </row>
    <row r="3" customFormat="false" ht="15" hidden="false" customHeight="false" outlineLevel="0" collapsed="false">
      <c r="A3" s="19" t="n">
        <v>46037</v>
      </c>
      <c r="B3" s="20" t="s">
        <v>212</v>
      </c>
      <c r="C3" s="20" t="s">
        <v>213</v>
      </c>
      <c r="D3" s="20" t="s">
        <v>145</v>
      </c>
      <c r="E3" s="20" t="s">
        <v>214</v>
      </c>
      <c r="F3" s="21" t="n">
        <v>22</v>
      </c>
    </row>
    <row r="4" customFormat="false" ht="15" hidden="false" customHeight="false" outlineLevel="0" collapsed="false">
      <c r="A4" s="19" t="n">
        <v>46044</v>
      </c>
      <c r="B4" s="20" t="s">
        <v>215</v>
      </c>
      <c r="C4" s="20" t="s">
        <v>216</v>
      </c>
      <c r="D4" s="20" t="s">
        <v>145</v>
      </c>
      <c r="E4" s="20" t="s">
        <v>217</v>
      </c>
      <c r="F4" s="21" t="n">
        <v>35</v>
      </c>
    </row>
    <row r="5" customFormat="false" ht="15" hidden="false" customHeight="false" outlineLevel="0" collapsed="false">
      <c r="A5" s="19" t="n">
        <v>46058</v>
      </c>
      <c r="B5" s="20" t="s">
        <v>218</v>
      </c>
      <c r="C5" s="20" t="s">
        <v>219</v>
      </c>
      <c r="D5" s="20" t="s">
        <v>145</v>
      </c>
      <c r="E5" s="20" t="s">
        <v>220</v>
      </c>
      <c r="F5" s="21" t="n">
        <v>15</v>
      </c>
    </row>
    <row r="6" customFormat="false" ht="15" hidden="false" customHeight="false" outlineLevel="0" collapsed="false">
      <c r="A6" s="19" t="n">
        <v>46065</v>
      </c>
      <c r="B6" s="20" t="s">
        <v>221</v>
      </c>
      <c r="C6" s="20" t="s">
        <v>210</v>
      </c>
      <c r="D6" s="20" t="s">
        <v>145</v>
      </c>
      <c r="E6" s="20" t="s">
        <v>222</v>
      </c>
      <c r="F6" s="21" t="n">
        <v>14</v>
      </c>
    </row>
    <row r="7" customFormat="false" ht="15" hidden="false" customHeight="false" outlineLevel="0" collapsed="false">
      <c r="A7" s="19" t="n">
        <v>46072</v>
      </c>
      <c r="B7" s="20" t="s">
        <v>223</v>
      </c>
      <c r="C7" s="20" t="s">
        <v>224</v>
      </c>
      <c r="D7" s="20" t="s">
        <v>225</v>
      </c>
      <c r="E7" s="20" t="s">
        <v>226</v>
      </c>
      <c r="F7" s="21" t="n">
        <v>18</v>
      </c>
    </row>
    <row r="8" customFormat="false" ht="15" hidden="false" customHeight="false" outlineLevel="0" collapsed="false">
      <c r="A8" s="19" t="n">
        <v>46079</v>
      </c>
      <c r="B8" s="20" t="s">
        <v>227</v>
      </c>
      <c r="C8" s="20" t="s">
        <v>216</v>
      </c>
      <c r="D8" s="20" t="s">
        <v>145</v>
      </c>
      <c r="E8" s="20" t="s">
        <v>228</v>
      </c>
      <c r="F8" s="21" t="n">
        <v>12</v>
      </c>
    </row>
    <row r="9" customFormat="false" ht="15" hidden="false" customHeight="false" outlineLevel="0" collapsed="false">
      <c r="A9" s="19" t="n">
        <v>46086</v>
      </c>
      <c r="B9" s="20" t="s">
        <v>229</v>
      </c>
      <c r="C9" s="20" t="s">
        <v>213</v>
      </c>
      <c r="D9" s="20" t="s">
        <v>145</v>
      </c>
      <c r="E9" s="20" t="s">
        <v>230</v>
      </c>
      <c r="F9" s="21" t="n">
        <v>28</v>
      </c>
    </row>
    <row r="10" customFormat="false" ht="15" hidden="false" customHeight="false" outlineLevel="0" collapsed="false">
      <c r="A10" s="19" t="n">
        <v>46093</v>
      </c>
      <c r="B10" s="20" t="s">
        <v>231</v>
      </c>
      <c r="C10" s="20" t="s">
        <v>210</v>
      </c>
      <c r="D10" s="20" t="s">
        <v>145</v>
      </c>
      <c r="E10" s="20" t="s">
        <v>232</v>
      </c>
      <c r="F10" s="21" t="n">
        <v>24</v>
      </c>
    </row>
    <row r="11" customFormat="false" ht="15" hidden="false" customHeight="false" outlineLevel="0" collapsed="false">
      <c r="A11" s="19" t="n">
        <v>46100</v>
      </c>
      <c r="B11" s="20" t="s">
        <v>233</v>
      </c>
      <c r="C11" s="20" t="s">
        <v>234</v>
      </c>
      <c r="D11" s="20" t="s">
        <v>145</v>
      </c>
      <c r="E11" s="20" t="s">
        <v>235</v>
      </c>
      <c r="F11" s="21" t="n">
        <v>32</v>
      </c>
    </row>
    <row r="12" customFormat="false" ht="15" hidden="false" customHeight="false" outlineLevel="0" collapsed="false">
      <c r="A12" s="19" t="n">
        <v>46107</v>
      </c>
      <c r="B12" s="20" t="s">
        <v>236</v>
      </c>
      <c r="C12" s="20" t="s">
        <v>219</v>
      </c>
      <c r="D12" s="20" t="s">
        <v>145</v>
      </c>
      <c r="E12" s="20" t="s">
        <v>237</v>
      </c>
      <c r="F12" s="21" t="n">
        <v>9</v>
      </c>
    </row>
    <row r="13" customFormat="false" ht="15" hidden="false" customHeight="false" outlineLevel="0" collapsed="false">
      <c r="A13" s="19" t="n">
        <v>46114</v>
      </c>
      <c r="B13" s="20" t="s">
        <v>238</v>
      </c>
      <c r="C13" s="20" t="s">
        <v>210</v>
      </c>
      <c r="D13" s="20" t="s">
        <v>145</v>
      </c>
      <c r="E13" s="20" t="s">
        <v>239</v>
      </c>
      <c r="F13" s="21" t="n">
        <v>16</v>
      </c>
    </row>
    <row r="14" customFormat="false" ht="15" hidden="false" customHeight="false" outlineLevel="0" collapsed="false">
      <c r="A14" s="19" t="n">
        <v>46121</v>
      </c>
      <c r="B14" s="20" t="s">
        <v>240</v>
      </c>
      <c r="C14" s="20" t="s">
        <v>241</v>
      </c>
      <c r="D14" s="20" t="s">
        <v>242</v>
      </c>
      <c r="E14" s="20" t="s">
        <v>243</v>
      </c>
      <c r="F14" s="21" t="n">
        <v>55</v>
      </c>
    </row>
    <row r="15" customFormat="false" ht="15" hidden="false" customHeight="false" outlineLevel="0" collapsed="false">
      <c r="A15" s="19" t="n">
        <v>46128</v>
      </c>
      <c r="B15" s="20" t="s">
        <v>244</v>
      </c>
      <c r="C15" s="20" t="s">
        <v>213</v>
      </c>
      <c r="D15" s="20" t="s">
        <v>145</v>
      </c>
      <c r="E15" s="20" t="s">
        <v>245</v>
      </c>
      <c r="F15" s="21" t="n">
        <v>18</v>
      </c>
    </row>
    <row r="16" customFormat="false" ht="15" hidden="false" customHeight="false" outlineLevel="0" collapsed="false">
      <c r="A16" s="19" t="n">
        <v>46135</v>
      </c>
      <c r="B16" s="20" t="s">
        <v>246</v>
      </c>
      <c r="C16" s="20" t="s">
        <v>216</v>
      </c>
      <c r="D16" s="20" t="s">
        <v>145</v>
      </c>
      <c r="E16" s="20" t="s">
        <v>247</v>
      </c>
      <c r="F16" s="21" t="n">
        <v>14</v>
      </c>
    </row>
    <row r="17" customFormat="false" ht="15" hidden="false" customHeight="false" outlineLevel="0" collapsed="false">
      <c r="A17" s="19" t="n">
        <v>46142</v>
      </c>
      <c r="B17" s="20" t="s">
        <v>248</v>
      </c>
      <c r="C17" s="20" t="s">
        <v>210</v>
      </c>
      <c r="D17" s="20" t="s">
        <v>145</v>
      </c>
      <c r="E17" s="20" t="s">
        <v>249</v>
      </c>
      <c r="F17" s="21" t="n">
        <v>12</v>
      </c>
    </row>
    <row r="18" customFormat="false" ht="15" hidden="false" customHeight="false" outlineLevel="0" collapsed="false">
      <c r="A18" s="19" t="n">
        <v>46149</v>
      </c>
      <c r="B18" s="20" t="s">
        <v>250</v>
      </c>
      <c r="C18" s="20" t="s">
        <v>251</v>
      </c>
      <c r="D18" s="20" t="s">
        <v>242</v>
      </c>
      <c r="E18" s="20" t="s">
        <v>243</v>
      </c>
      <c r="F18" s="21" t="n">
        <v>58</v>
      </c>
    </row>
    <row r="19" customFormat="false" ht="15" hidden="false" customHeight="false" outlineLevel="0" collapsed="false">
      <c r="A19" s="19" t="n">
        <v>46156</v>
      </c>
      <c r="B19" s="20" t="s">
        <v>252</v>
      </c>
      <c r="C19" s="20" t="s">
        <v>219</v>
      </c>
      <c r="D19" s="20" t="s">
        <v>145</v>
      </c>
      <c r="E19" s="20" t="s">
        <v>253</v>
      </c>
      <c r="F19" s="21" t="n">
        <v>11</v>
      </c>
    </row>
    <row r="20" customFormat="false" ht="15" hidden="false" customHeight="false" outlineLevel="0" collapsed="false">
      <c r="A20" s="19" t="n">
        <v>46163</v>
      </c>
      <c r="B20" s="20" t="s">
        <v>254</v>
      </c>
      <c r="C20" s="20" t="s">
        <v>210</v>
      </c>
      <c r="D20" s="20" t="s">
        <v>145</v>
      </c>
      <c r="E20" s="20" t="s">
        <v>255</v>
      </c>
      <c r="F20" s="21" t="n">
        <v>13</v>
      </c>
    </row>
    <row r="21" customFormat="false" ht="15" hidden="false" customHeight="false" outlineLevel="0" collapsed="false">
      <c r="A21" s="19" t="n">
        <v>46170</v>
      </c>
      <c r="B21" s="20" t="s">
        <v>256</v>
      </c>
      <c r="C21" s="20" t="s">
        <v>213</v>
      </c>
      <c r="D21" s="20" t="s">
        <v>145</v>
      </c>
      <c r="E21" s="20" t="s">
        <v>257</v>
      </c>
      <c r="F21" s="21" t="n">
        <v>19</v>
      </c>
    </row>
    <row r="22" customFormat="false" ht="15" hidden="false" customHeight="false" outlineLevel="0" collapsed="false">
      <c r="A22" s="19" t="n">
        <v>46177</v>
      </c>
      <c r="B22" s="20" t="s">
        <v>258</v>
      </c>
      <c r="C22" s="20" t="s">
        <v>216</v>
      </c>
      <c r="D22" s="20" t="s">
        <v>145</v>
      </c>
      <c r="E22" s="20" t="s">
        <v>259</v>
      </c>
      <c r="F22" s="21" t="n">
        <v>16</v>
      </c>
    </row>
    <row r="23" customFormat="false" ht="15" hidden="false" customHeight="false" outlineLevel="0" collapsed="false">
      <c r="A23" s="19" t="n">
        <v>46184</v>
      </c>
      <c r="B23" s="20" t="s">
        <v>260</v>
      </c>
      <c r="C23" s="20" t="s">
        <v>241</v>
      </c>
      <c r="D23" s="20" t="s">
        <v>242</v>
      </c>
      <c r="E23" s="20" t="s">
        <v>243</v>
      </c>
      <c r="F23" s="21" t="n">
        <v>60</v>
      </c>
    </row>
    <row r="24" customFormat="false" ht="15" hidden="false" customHeight="false" outlineLevel="0" collapsed="false">
      <c r="A24" s="19" t="n">
        <v>46191</v>
      </c>
      <c r="B24" s="20" t="s">
        <v>261</v>
      </c>
      <c r="C24" s="20" t="s">
        <v>210</v>
      </c>
      <c r="D24" s="20" t="s">
        <v>145</v>
      </c>
      <c r="E24" s="20" t="s">
        <v>262</v>
      </c>
      <c r="F24" s="21" t="n">
        <v>14</v>
      </c>
    </row>
    <row r="25" customFormat="false" ht="15" hidden="false" customHeight="false" outlineLevel="0" collapsed="false">
      <c r="A25" s="19" t="n">
        <v>46198</v>
      </c>
      <c r="B25" s="20" t="s">
        <v>263</v>
      </c>
      <c r="C25" s="20" t="s">
        <v>219</v>
      </c>
      <c r="D25" s="20" t="s">
        <v>145</v>
      </c>
      <c r="E25" s="20" t="s">
        <v>264</v>
      </c>
      <c r="F25" s="21" t="n">
        <v>12</v>
      </c>
    </row>
    <row r="26" customFormat="false" ht="15" hidden="false" customHeight="false" outlineLevel="0" collapsed="false">
      <c r="A26" s="19" t="n">
        <v>46205</v>
      </c>
      <c r="B26" s="20" t="s">
        <v>265</v>
      </c>
      <c r="C26" s="20" t="s">
        <v>213</v>
      </c>
      <c r="D26" s="20" t="s">
        <v>145</v>
      </c>
      <c r="E26" s="20" t="s">
        <v>266</v>
      </c>
      <c r="F26" s="21" t="n">
        <v>21</v>
      </c>
    </row>
    <row r="27" customFormat="false" ht="15" hidden="false" customHeight="false" outlineLevel="0" collapsed="false">
      <c r="A27" s="19" t="n">
        <v>46212</v>
      </c>
      <c r="B27" s="20" t="s">
        <v>267</v>
      </c>
      <c r="C27" s="20" t="s">
        <v>210</v>
      </c>
      <c r="D27" s="20" t="s">
        <v>145</v>
      </c>
      <c r="E27" s="20" t="s">
        <v>255</v>
      </c>
      <c r="F27" s="21" t="n">
        <v>13</v>
      </c>
    </row>
    <row r="28" customFormat="false" ht="15" hidden="false" customHeight="false" outlineLevel="0" collapsed="false">
      <c r="A28" s="19" t="n">
        <v>46219</v>
      </c>
      <c r="B28" s="20" t="s">
        <v>268</v>
      </c>
      <c r="C28" s="20" t="s">
        <v>216</v>
      </c>
      <c r="D28" s="20" t="s">
        <v>145</v>
      </c>
      <c r="E28" s="20" t="s">
        <v>269</v>
      </c>
      <c r="F28" s="21" t="n">
        <v>10</v>
      </c>
    </row>
    <row r="29" customFormat="false" ht="15" hidden="false" customHeight="false" outlineLevel="0" collapsed="false">
      <c r="A29" s="19" t="n">
        <v>46226</v>
      </c>
      <c r="B29" s="20" t="s">
        <v>270</v>
      </c>
      <c r="C29" s="20" t="s">
        <v>251</v>
      </c>
      <c r="D29" s="20" t="s">
        <v>242</v>
      </c>
      <c r="E29" s="20" t="s">
        <v>243</v>
      </c>
      <c r="F29" s="21" t="n">
        <v>56</v>
      </c>
    </row>
    <row r="30" customFormat="false" ht="15" hidden="false" customHeight="false" outlineLevel="0" collapsed="false">
      <c r="A30" s="19" t="n">
        <v>46233</v>
      </c>
      <c r="B30" s="20" t="s">
        <v>271</v>
      </c>
      <c r="C30" s="20" t="s">
        <v>224</v>
      </c>
      <c r="D30" s="20" t="s">
        <v>225</v>
      </c>
      <c r="E30" s="20" t="s">
        <v>272</v>
      </c>
      <c r="F30" s="21" t="n">
        <v>28</v>
      </c>
    </row>
    <row r="31" customFormat="false" ht="15" hidden="false" customHeight="false" outlineLevel="0" collapsed="false">
      <c r="A31" s="19" t="n">
        <v>46240</v>
      </c>
      <c r="B31" s="20" t="s">
        <v>273</v>
      </c>
      <c r="C31" s="20" t="s">
        <v>210</v>
      </c>
      <c r="D31" s="20" t="s">
        <v>145</v>
      </c>
      <c r="E31" s="20" t="s">
        <v>274</v>
      </c>
      <c r="F31" s="21" t="n">
        <v>18</v>
      </c>
    </row>
    <row r="32" customFormat="false" ht="15" hidden="false" customHeight="false" outlineLevel="0" collapsed="false">
      <c r="A32" s="19"/>
      <c r="D32" s="20"/>
      <c r="F32" s="21"/>
    </row>
    <row r="33" customFormat="false" ht="15" hidden="false" customHeight="false" outlineLevel="0" collapsed="false">
      <c r="A33" s="19"/>
      <c r="D33" s="20"/>
      <c r="F33" s="21"/>
    </row>
    <row r="34" customFormat="false" ht="15" hidden="false" customHeight="false" outlineLevel="0" collapsed="false">
      <c r="A34" s="19"/>
      <c r="D34" s="20"/>
      <c r="F34" s="21"/>
    </row>
    <row r="35" customFormat="false" ht="15" hidden="false" customHeight="false" outlineLevel="0" collapsed="false">
      <c r="A35" s="19"/>
      <c r="D35" s="20"/>
      <c r="F35" s="21"/>
    </row>
    <row r="36" customFormat="false" ht="15" hidden="false" customHeight="false" outlineLevel="0" collapsed="false">
      <c r="A36" s="19"/>
      <c r="D36" s="20"/>
      <c r="F36" s="21"/>
    </row>
    <row r="37" customFormat="false" ht="15" hidden="false" customHeight="false" outlineLevel="0" collapsed="false">
      <c r="A37" s="19"/>
      <c r="D37" s="20"/>
      <c r="F37" s="21"/>
    </row>
    <row r="38" customFormat="false" ht="15" hidden="false" customHeight="false" outlineLevel="0" collapsed="false">
      <c r="A38" s="19"/>
      <c r="D38" s="20"/>
      <c r="F38" s="21"/>
    </row>
    <row r="39" customFormat="false" ht="15" hidden="false" customHeight="false" outlineLevel="0" collapsed="false">
      <c r="A39" s="19"/>
      <c r="D39" s="20"/>
      <c r="F39" s="21"/>
    </row>
    <row r="40" customFormat="false" ht="15" hidden="false" customHeight="false" outlineLevel="0" collapsed="false">
      <c r="A40" s="19"/>
      <c r="D40" s="20"/>
      <c r="F40" s="21"/>
    </row>
    <row r="41" customFormat="false" ht="15" hidden="false" customHeight="false" outlineLevel="0" collapsed="false">
      <c r="A41" s="19"/>
      <c r="D41" s="20"/>
      <c r="F41" s="21"/>
    </row>
    <row r="42" customFormat="false" ht="15" hidden="false" customHeight="false" outlineLevel="0" collapsed="false">
      <c r="A42" s="19"/>
      <c r="D42" s="20"/>
      <c r="F42" s="21"/>
    </row>
    <row r="43" customFormat="false" ht="15" hidden="false" customHeight="false" outlineLevel="0" collapsed="false">
      <c r="A43" s="19"/>
      <c r="D43" s="20"/>
      <c r="F43" s="21"/>
    </row>
    <row r="44" customFormat="false" ht="15" hidden="false" customHeight="false" outlineLevel="0" collapsed="false">
      <c r="A44" s="19"/>
      <c r="D44" s="20"/>
      <c r="F44" s="21"/>
    </row>
    <row r="45" customFormat="false" ht="15" hidden="false" customHeight="false" outlineLevel="0" collapsed="false">
      <c r="A45" s="19"/>
      <c r="D45" s="20"/>
      <c r="F45" s="21"/>
    </row>
    <row r="46" customFormat="false" ht="15" hidden="false" customHeight="false" outlineLevel="0" collapsed="false">
      <c r="A46" s="19"/>
      <c r="D46" s="20"/>
      <c r="F46" s="21"/>
    </row>
    <row r="47" customFormat="false" ht="15" hidden="false" customHeight="false" outlineLevel="0" collapsed="false">
      <c r="A47" s="19"/>
      <c r="D47" s="20"/>
      <c r="F47" s="21"/>
    </row>
    <row r="48" customFormat="false" ht="15" hidden="false" customHeight="false" outlineLevel="0" collapsed="false">
      <c r="A48" s="19"/>
      <c r="D48" s="20"/>
      <c r="F48" s="21"/>
    </row>
    <row r="49" customFormat="false" ht="15" hidden="false" customHeight="false" outlineLevel="0" collapsed="false">
      <c r="A49" s="19"/>
      <c r="D49" s="20"/>
      <c r="F49" s="21"/>
    </row>
    <row r="50" customFormat="false" ht="15" hidden="false" customHeight="false" outlineLevel="0" collapsed="false">
      <c r="A50" s="19"/>
      <c r="D50" s="20"/>
      <c r="F50" s="21"/>
    </row>
    <row r="51" customFormat="false" ht="15" hidden="false" customHeight="false" outlineLevel="0" collapsed="false">
      <c r="A51" s="19"/>
      <c r="D51" s="20"/>
      <c r="F51" s="21"/>
    </row>
    <row r="52" customFormat="false" ht="15" hidden="false" customHeight="false" outlineLevel="0" collapsed="false">
      <c r="A52" s="19"/>
      <c r="D52" s="20"/>
      <c r="F52" s="21"/>
    </row>
    <row r="53" customFormat="false" ht="15" hidden="false" customHeight="false" outlineLevel="0" collapsed="false">
      <c r="A53" s="19"/>
      <c r="D53" s="20"/>
      <c r="F53" s="21"/>
    </row>
    <row r="54" customFormat="false" ht="15" hidden="false" customHeight="false" outlineLevel="0" collapsed="false">
      <c r="A54" s="19"/>
      <c r="D54" s="20"/>
      <c r="F54" s="21"/>
    </row>
    <row r="55" customFormat="false" ht="15" hidden="false" customHeight="false" outlineLevel="0" collapsed="false">
      <c r="A55" s="19"/>
      <c r="D55" s="20"/>
      <c r="F55" s="21"/>
    </row>
    <row r="56" customFormat="false" ht="15" hidden="false" customHeight="false" outlineLevel="0" collapsed="false">
      <c r="A56" s="19"/>
      <c r="D56" s="20"/>
      <c r="F56" s="21"/>
    </row>
    <row r="57" customFormat="false" ht="15" hidden="false" customHeight="false" outlineLevel="0" collapsed="false">
      <c r="A57" s="19"/>
      <c r="D57" s="20"/>
      <c r="F57" s="21"/>
    </row>
    <row r="58" customFormat="false" ht="15" hidden="false" customHeight="false" outlineLevel="0" collapsed="false">
      <c r="A58" s="19"/>
      <c r="D58" s="20"/>
      <c r="F58" s="21"/>
    </row>
    <row r="59" customFormat="false" ht="15" hidden="false" customHeight="false" outlineLevel="0" collapsed="false">
      <c r="A59" s="19"/>
      <c r="D59" s="20"/>
      <c r="F59" s="21"/>
    </row>
    <row r="60" customFormat="false" ht="15" hidden="false" customHeight="false" outlineLevel="0" collapsed="false">
      <c r="A60" s="19"/>
      <c r="D60" s="20"/>
      <c r="F60" s="21"/>
    </row>
    <row r="61" customFormat="false" ht="15" hidden="false" customHeight="false" outlineLevel="0" collapsed="false">
      <c r="A61" s="19"/>
      <c r="D61" s="20"/>
      <c r="F61" s="21"/>
    </row>
    <row r="62" customFormat="false" ht="15" hidden="false" customHeight="false" outlineLevel="0" collapsed="false">
      <c r="A62" s="19"/>
      <c r="D62" s="20"/>
      <c r="F62" s="21"/>
    </row>
    <row r="63" customFormat="false" ht="15" hidden="false" customHeight="false" outlineLevel="0" collapsed="false">
      <c r="A63" s="19"/>
      <c r="D63" s="20"/>
      <c r="F63" s="21"/>
    </row>
    <row r="64" customFormat="false" ht="15" hidden="false" customHeight="false" outlineLevel="0" collapsed="false">
      <c r="A64" s="19"/>
      <c r="D64" s="20"/>
      <c r="F64" s="21"/>
    </row>
    <row r="65" customFormat="false" ht="15" hidden="false" customHeight="false" outlineLevel="0" collapsed="false">
      <c r="A65" s="19"/>
      <c r="D65" s="20"/>
      <c r="F65" s="21"/>
    </row>
    <row r="66" customFormat="false" ht="15" hidden="false" customHeight="false" outlineLevel="0" collapsed="false">
      <c r="A66" s="19"/>
      <c r="D66" s="20"/>
      <c r="F66" s="21"/>
    </row>
    <row r="67" customFormat="false" ht="15" hidden="false" customHeight="false" outlineLevel="0" collapsed="false">
      <c r="A67" s="19"/>
      <c r="D67" s="20"/>
      <c r="F67" s="21"/>
    </row>
    <row r="68" customFormat="false" ht="15" hidden="false" customHeight="false" outlineLevel="0" collapsed="false">
      <c r="A68" s="19"/>
      <c r="D68" s="20"/>
      <c r="F68" s="21"/>
    </row>
    <row r="69" customFormat="false" ht="15" hidden="false" customHeight="false" outlineLevel="0" collapsed="false">
      <c r="A69" s="19"/>
      <c r="D69" s="20"/>
      <c r="F69" s="21"/>
    </row>
    <row r="70" customFormat="false" ht="15" hidden="false" customHeight="false" outlineLevel="0" collapsed="false">
      <c r="A70" s="19"/>
      <c r="D70" s="20"/>
      <c r="F70" s="21"/>
    </row>
    <row r="71" customFormat="false" ht="15" hidden="false" customHeight="false" outlineLevel="0" collapsed="false">
      <c r="A71" s="19"/>
      <c r="D71" s="20"/>
      <c r="F71" s="21"/>
    </row>
    <row r="72" customFormat="false" ht="15" hidden="false" customHeight="false" outlineLevel="0" collapsed="false">
      <c r="A72" s="19"/>
      <c r="D72" s="20"/>
      <c r="F72" s="21"/>
    </row>
    <row r="73" customFormat="false" ht="15" hidden="false" customHeight="false" outlineLevel="0" collapsed="false">
      <c r="A73" s="19"/>
      <c r="D73" s="20"/>
      <c r="F73" s="21"/>
    </row>
    <row r="74" customFormat="false" ht="15" hidden="false" customHeight="false" outlineLevel="0" collapsed="false">
      <c r="A74" s="19"/>
      <c r="D74" s="20"/>
      <c r="F74" s="21"/>
    </row>
    <row r="75" customFormat="false" ht="15" hidden="false" customHeight="false" outlineLevel="0" collapsed="false">
      <c r="A75" s="19"/>
      <c r="D75" s="20"/>
      <c r="F75" s="21"/>
    </row>
    <row r="76" customFormat="false" ht="15" hidden="false" customHeight="false" outlineLevel="0" collapsed="false">
      <c r="A76" s="19"/>
      <c r="D76" s="20"/>
      <c r="F76" s="21"/>
    </row>
    <row r="77" customFormat="false" ht="15" hidden="false" customHeight="false" outlineLevel="0" collapsed="false">
      <c r="A77" s="19"/>
      <c r="D77" s="20"/>
      <c r="F77" s="21"/>
    </row>
    <row r="78" customFormat="false" ht="15" hidden="false" customHeight="false" outlineLevel="0" collapsed="false">
      <c r="A78" s="19"/>
      <c r="D78" s="20"/>
      <c r="F78" s="21"/>
    </row>
    <row r="79" customFormat="false" ht="15" hidden="false" customHeight="false" outlineLevel="0" collapsed="false">
      <c r="A79" s="19"/>
      <c r="D79" s="20"/>
      <c r="F79" s="21"/>
    </row>
    <row r="80" customFormat="false" ht="15" hidden="false" customHeight="false" outlineLevel="0" collapsed="false">
      <c r="A80" s="19"/>
      <c r="D80" s="20"/>
      <c r="F80" s="21"/>
    </row>
    <row r="81" customFormat="false" ht="15" hidden="false" customHeight="false" outlineLevel="0" collapsed="false">
      <c r="A81" s="19"/>
      <c r="D81" s="20"/>
      <c r="F81" s="21"/>
    </row>
    <row r="82" customFormat="false" ht="15" hidden="false" customHeight="false" outlineLevel="0" collapsed="false">
      <c r="A82" s="19"/>
      <c r="D82" s="20"/>
      <c r="F82" s="21"/>
    </row>
    <row r="83" customFormat="false" ht="15" hidden="false" customHeight="false" outlineLevel="0" collapsed="false">
      <c r="A83" s="19"/>
      <c r="D83" s="20"/>
      <c r="F83" s="21"/>
    </row>
    <row r="84" customFormat="false" ht="15" hidden="false" customHeight="false" outlineLevel="0" collapsed="false">
      <c r="A84" s="19"/>
      <c r="D84" s="20"/>
      <c r="F84" s="21"/>
    </row>
    <row r="85" customFormat="false" ht="15" hidden="false" customHeight="false" outlineLevel="0" collapsed="false">
      <c r="A85" s="19"/>
      <c r="D85" s="20"/>
      <c r="F85" s="21"/>
    </row>
    <row r="86" customFormat="false" ht="15" hidden="false" customHeight="false" outlineLevel="0" collapsed="false">
      <c r="A86" s="19"/>
      <c r="D86" s="20"/>
      <c r="F86" s="21"/>
    </row>
    <row r="87" customFormat="false" ht="15" hidden="false" customHeight="false" outlineLevel="0" collapsed="false">
      <c r="A87" s="19"/>
      <c r="D87" s="20"/>
      <c r="F87" s="21"/>
    </row>
    <row r="88" customFormat="false" ht="15" hidden="false" customHeight="false" outlineLevel="0" collapsed="false">
      <c r="A88" s="19"/>
      <c r="D88" s="20"/>
      <c r="F88" s="21"/>
    </row>
    <row r="89" customFormat="false" ht="15" hidden="false" customHeight="false" outlineLevel="0" collapsed="false">
      <c r="A89" s="19"/>
      <c r="D89" s="20"/>
      <c r="F89" s="21"/>
    </row>
    <row r="90" customFormat="false" ht="15" hidden="false" customHeight="false" outlineLevel="0" collapsed="false">
      <c r="A90" s="19"/>
      <c r="D90" s="20"/>
      <c r="F90" s="21"/>
    </row>
    <row r="91" customFormat="false" ht="15" hidden="false" customHeight="false" outlineLevel="0" collapsed="false">
      <c r="A91" s="19"/>
      <c r="D91" s="20"/>
      <c r="F91" s="21"/>
    </row>
    <row r="92" customFormat="false" ht="15" hidden="false" customHeight="false" outlineLevel="0" collapsed="false">
      <c r="A92" s="19"/>
      <c r="D92" s="20"/>
      <c r="F92" s="21"/>
    </row>
    <row r="93" customFormat="false" ht="15" hidden="false" customHeight="false" outlineLevel="0" collapsed="false">
      <c r="A93" s="19"/>
      <c r="D93" s="20"/>
      <c r="F93" s="21"/>
    </row>
    <row r="94" customFormat="false" ht="15" hidden="false" customHeight="false" outlineLevel="0" collapsed="false">
      <c r="A94" s="19"/>
      <c r="D94" s="20"/>
      <c r="F94" s="21"/>
    </row>
    <row r="95" customFormat="false" ht="15" hidden="false" customHeight="false" outlineLevel="0" collapsed="false">
      <c r="A95" s="19"/>
      <c r="D95" s="20"/>
      <c r="F95" s="21"/>
    </row>
    <row r="96" customFormat="false" ht="15" hidden="false" customHeight="false" outlineLevel="0" collapsed="false">
      <c r="A96" s="19"/>
      <c r="D96" s="20"/>
      <c r="F96" s="21"/>
    </row>
    <row r="97" customFormat="false" ht="15" hidden="false" customHeight="false" outlineLevel="0" collapsed="false">
      <c r="A97" s="19"/>
      <c r="D97" s="20"/>
      <c r="F97" s="21"/>
    </row>
    <row r="98" customFormat="false" ht="15" hidden="false" customHeight="false" outlineLevel="0" collapsed="false">
      <c r="A98" s="19"/>
      <c r="D98" s="20"/>
      <c r="F98" s="21"/>
    </row>
    <row r="99" customFormat="false" ht="15" hidden="false" customHeight="false" outlineLevel="0" collapsed="false">
      <c r="A99" s="19"/>
      <c r="D99" s="20"/>
      <c r="F99" s="21"/>
    </row>
    <row r="100" customFormat="false" ht="15" hidden="false" customHeight="false" outlineLevel="0" collapsed="false">
      <c r="A100" s="19"/>
      <c r="D100" s="20"/>
      <c r="F100" s="21"/>
    </row>
    <row r="101" customFormat="false" ht="15" hidden="false" customHeight="false" outlineLevel="0" collapsed="false">
      <c r="A101" s="19"/>
      <c r="D101" s="20"/>
      <c r="F101" s="21"/>
    </row>
    <row r="103" customFormat="false" ht="15" hidden="false" customHeight="false" outlineLevel="0" collapsed="false">
      <c r="A103" s="13" t="s">
        <v>126</v>
      </c>
      <c r="F103" s="22" t="n">
        <f aca="false">SUM(F2:F101)</f>
        <v>691</v>
      </c>
    </row>
  </sheetData>
  <autoFilter ref="A1:F101"/>
  <dataValidations count="1">
    <dataValidation allowBlank="true" errorStyle="stop" operator="between" showDropDown="false" showErrorMessage="false" showInputMessage="false" sqref="D2:D101" type="list">
      <formula1>"materialen,bedrijfskosten,vervoer,representatie,overig"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A951"/>
    <pageSetUpPr fitToPage="false"/>
  </sheetPr>
  <dimension ref="A1:G1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8"/>
    <col collapsed="false" customWidth="true" hidden="false" outlineLevel="0" max="3" min="3" style="0" width="36"/>
    <col collapsed="false" customWidth="true" hidden="false" outlineLevel="0" max="4" min="4" style="0" width="14"/>
    <col collapsed="false" customWidth="true" hidden="false" outlineLevel="0" max="5" min="5" style="0" width="9"/>
    <col collapsed="false" customWidth="true" hidden="false" outlineLevel="0" max="6" min="6" style="0" width="11"/>
    <col collapsed="false" customWidth="true" hidden="false" outlineLevel="0" max="7" min="7" style="0" width="13"/>
  </cols>
  <sheetData>
    <row r="1" customFormat="false" ht="31.5" hidden="false" customHeight="true" outlineLevel="0" collapsed="false">
      <c r="A1" s="12" t="s">
        <v>34</v>
      </c>
      <c r="B1" s="12" t="s">
        <v>36</v>
      </c>
      <c r="C1" s="12" t="s">
        <v>275</v>
      </c>
      <c r="D1" s="12" t="s">
        <v>128</v>
      </c>
      <c r="E1" s="12" t="s">
        <v>276</v>
      </c>
      <c r="F1" s="12" t="s">
        <v>277</v>
      </c>
      <c r="G1" s="12" t="s">
        <v>38</v>
      </c>
    </row>
    <row r="2" customFormat="false" ht="15" hidden="false" customHeight="false" outlineLevel="0" collapsed="false">
      <c r="A2" s="19" t="n">
        <v>46027</v>
      </c>
      <c r="B2" s="20" t="s">
        <v>278</v>
      </c>
      <c r="C2" s="20" t="s">
        <v>279</v>
      </c>
      <c r="D2" s="20" t="s">
        <v>280</v>
      </c>
      <c r="E2" s="23" t="n">
        <v>1.5</v>
      </c>
      <c r="F2" s="21"/>
      <c r="G2" s="21" t="n">
        <f aca="false">IFERROR(E2*F2,"")</f>
        <v>0</v>
      </c>
    </row>
    <row r="3" customFormat="false" ht="15" hidden="false" customHeight="false" outlineLevel="0" collapsed="false">
      <c r="A3" s="19" t="n">
        <v>46029</v>
      </c>
      <c r="B3" s="20" t="s">
        <v>50</v>
      </c>
      <c r="C3" s="20" t="s">
        <v>281</v>
      </c>
      <c r="D3" s="20" t="s">
        <v>280</v>
      </c>
      <c r="E3" s="23" t="n">
        <v>1</v>
      </c>
      <c r="F3" s="21" t="n">
        <v>60</v>
      </c>
      <c r="G3" s="21" t="n">
        <f aca="false">IFERROR(E3*F3,"")</f>
        <v>60</v>
      </c>
    </row>
    <row r="4" customFormat="false" ht="15" hidden="false" customHeight="false" outlineLevel="0" collapsed="false">
      <c r="A4" s="19" t="n">
        <v>46030</v>
      </c>
      <c r="B4" s="20" t="s">
        <v>282</v>
      </c>
      <c r="C4" s="20" t="s">
        <v>283</v>
      </c>
      <c r="D4" s="20" t="s">
        <v>280</v>
      </c>
      <c r="E4" s="23" t="n">
        <v>1</v>
      </c>
      <c r="F4" s="21"/>
      <c r="G4" s="21" t="n">
        <f aca="false">IFERROR(E4*F4,"")</f>
        <v>0</v>
      </c>
    </row>
    <row r="5" customFormat="false" ht="15" hidden="false" customHeight="false" outlineLevel="0" collapsed="false">
      <c r="A5" s="19" t="n">
        <v>46032</v>
      </c>
      <c r="B5" s="20" t="s">
        <v>284</v>
      </c>
      <c r="C5" s="20" t="s">
        <v>285</v>
      </c>
      <c r="D5" s="20" t="s">
        <v>286</v>
      </c>
      <c r="E5" s="23" t="n">
        <v>2.5</v>
      </c>
      <c r="F5" s="21"/>
      <c r="G5" s="21" t="n">
        <f aca="false">IFERROR(E5*F5,"")</f>
        <v>0</v>
      </c>
    </row>
    <row r="6" customFormat="false" ht="15" hidden="false" customHeight="false" outlineLevel="0" collapsed="false">
      <c r="A6" s="19" t="n">
        <v>46034</v>
      </c>
      <c r="B6" s="20" t="s">
        <v>278</v>
      </c>
      <c r="C6" s="20" t="s">
        <v>279</v>
      </c>
      <c r="D6" s="20" t="s">
        <v>280</v>
      </c>
      <c r="E6" s="23" t="n">
        <v>1.5</v>
      </c>
      <c r="F6" s="21"/>
      <c r="G6" s="21" t="n">
        <f aca="false">IFERROR(E6*F6,"")</f>
        <v>0</v>
      </c>
    </row>
    <row r="7" customFormat="false" ht="15" hidden="false" customHeight="false" outlineLevel="0" collapsed="false">
      <c r="A7" s="19" t="n">
        <v>46036</v>
      </c>
      <c r="B7" s="20" t="s">
        <v>50</v>
      </c>
      <c r="C7" s="20" t="s">
        <v>287</v>
      </c>
      <c r="D7" s="20" t="s">
        <v>280</v>
      </c>
      <c r="E7" s="23" t="n">
        <v>1</v>
      </c>
      <c r="F7" s="21" t="n">
        <v>60</v>
      </c>
      <c r="G7" s="21" t="n">
        <f aca="false">IFERROR(E7*F7,"")</f>
        <v>60</v>
      </c>
    </row>
    <row r="8" customFormat="false" ht="15" hidden="false" customHeight="false" outlineLevel="0" collapsed="false">
      <c r="A8" s="19" t="n">
        <v>46037</v>
      </c>
      <c r="B8" s="20" t="s">
        <v>282</v>
      </c>
      <c r="C8" s="20" t="s">
        <v>283</v>
      </c>
      <c r="D8" s="20" t="s">
        <v>280</v>
      </c>
      <c r="E8" s="23" t="n">
        <v>1</v>
      </c>
      <c r="F8" s="21"/>
      <c r="G8" s="21" t="n">
        <f aca="false">IFERROR(E8*F8,"")</f>
        <v>0</v>
      </c>
    </row>
    <row r="9" customFormat="false" ht="15" hidden="false" customHeight="false" outlineLevel="0" collapsed="false">
      <c r="A9" s="19" t="n">
        <v>46039</v>
      </c>
      <c r="B9" s="20" t="s">
        <v>288</v>
      </c>
      <c r="C9" s="20" t="s">
        <v>289</v>
      </c>
      <c r="D9" s="20" t="s">
        <v>290</v>
      </c>
      <c r="E9" s="23" t="n">
        <v>2</v>
      </c>
      <c r="F9" s="21"/>
      <c r="G9" s="21" t="n">
        <f aca="false">IFERROR(E9*F9,"")</f>
        <v>0</v>
      </c>
    </row>
    <row r="10" customFormat="false" ht="15" hidden="false" customHeight="false" outlineLevel="0" collapsed="false">
      <c r="A10" s="19" t="n">
        <v>46041</v>
      </c>
      <c r="B10" s="20" t="s">
        <v>278</v>
      </c>
      <c r="C10" s="20" t="s">
        <v>279</v>
      </c>
      <c r="D10" s="20" t="s">
        <v>280</v>
      </c>
      <c r="E10" s="23" t="n">
        <v>1.5</v>
      </c>
      <c r="F10" s="21"/>
      <c r="G10" s="21" t="n">
        <f aca="false">IFERROR(E10*F10,"")</f>
        <v>0</v>
      </c>
    </row>
    <row r="11" customFormat="false" ht="15" hidden="false" customHeight="false" outlineLevel="0" collapsed="false">
      <c r="A11" s="19" t="n">
        <v>46043</v>
      </c>
      <c r="B11" s="20" t="s">
        <v>50</v>
      </c>
      <c r="C11" s="20" t="s">
        <v>287</v>
      </c>
      <c r="D11" s="20" t="s">
        <v>280</v>
      </c>
      <c r="E11" s="23" t="n">
        <v>1</v>
      </c>
      <c r="F11" s="21" t="n">
        <v>60</v>
      </c>
      <c r="G11" s="21" t="n">
        <f aca="false">IFERROR(E11*F11,"")</f>
        <v>60</v>
      </c>
    </row>
    <row r="12" customFormat="false" ht="15" hidden="false" customHeight="false" outlineLevel="0" collapsed="false">
      <c r="A12" s="19" t="n">
        <v>46044</v>
      </c>
      <c r="B12" s="20" t="s">
        <v>282</v>
      </c>
      <c r="C12" s="20" t="s">
        <v>291</v>
      </c>
      <c r="D12" s="20" t="s">
        <v>280</v>
      </c>
      <c r="E12" s="23" t="n">
        <v>1</v>
      </c>
      <c r="F12" s="21"/>
      <c r="G12" s="21" t="n">
        <f aca="false">IFERROR(E12*F12,"")</f>
        <v>0</v>
      </c>
    </row>
    <row r="13" customFormat="false" ht="15" hidden="false" customHeight="false" outlineLevel="0" collapsed="false">
      <c r="A13" s="19" t="n">
        <v>46046</v>
      </c>
      <c r="B13" s="20" t="s">
        <v>284</v>
      </c>
      <c r="C13" s="20" t="s">
        <v>292</v>
      </c>
      <c r="D13" s="20" t="s">
        <v>286</v>
      </c>
      <c r="E13" s="23" t="n">
        <v>3</v>
      </c>
      <c r="F13" s="21"/>
      <c r="G13" s="21" t="n">
        <f aca="false">IFERROR(E13*F13,"")</f>
        <v>0</v>
      </c>
    </row>
    <row r="14" customFormat="false" ht="15" hidden="false" customHeight="false" outlineLevel="0" collapsed="false">
      <c r="A14" s="19" t="n">
        <v>46048</v>
      </c>
      <c r="B14" s="20" t="s">
        <v>278</v>
      </c>
      <c r="C14" s="20" t="s">
        <v>279</v>
      </c>
      <c r="D14" s="20" t="s">
        <v>280</v>
      </c>
      <c r="E14" s="23" t="n">
        <v>1.5</v>
      </c>
      <c r="F14" s="21"/>
      <c r="G14" s="21" t="n">
        <f aca="false">IFERROR(E14*F14,"")</f>
        <v>0</v>
      </c>
    </row>
    <row r="15" customFormat="false" ht="15" hidden="false" customHeight="false" outlineLevel="0" collapsed="false">
      <c r="A15" s="19" t="n">
        <v>46050</v>
      </c>
      <c r="B15" s="20" t="s">
        <v>50</v>
      </c>
      <c r="C15" s="20" t="s">
        <v>287</v>
      </c>
      <c r="D15" s="20" t="s">
        <v>280</v>
      </c>
      <c r="E15" s="23" t="n">
        <v>1</v>
      </c>
      <c r="F15" s="21" t="n">
        <v>60</v>
      </c>
      <c r="G15" s="21" t="n">
        <f aca="false">IFERROR(E15*F15,"")</f>
        <v>60</v>
      </c>
    </row>
    <row r="16" customFormat="false" ht="15" hidden="false" customHeight="false" outlineLevel="0" collapsed="false">
      <c r="A16" s="19" t="n">
        <v>46051</v>
      </c>
      <c r="B16" s="20" t="s">
        <v>282</v>
      </c>
      <c r="C16" s="20" t="s">
        <v>291</v>
      </c>
      <c r="D16" s="20" t="s">
        <v>280</v>
      </c>
      <c r="E16" s="23" t="n">
        <v>1</v>
      </c>
      <c r="F16" s="21"/>
      <c r="G16" s="21" t="n">
        <f aca="false">IFERROR(E16*F16,"")</f>
        <v>0</v>
      </c>
    </row>
    <row r="17" customFormat="false" ht="15" hidden="false" customHeight="false" outlineLevel="0" collapsed="false">
      <c r="A17" s="19" t="n">
        <v>46055</v>
      </c>
      <c r="B17" s="20" t="s">
        <v>278</v>
      </c>
      <c r="C17" s="20" t="s">
        <v>279</v>
      </c>
      <c r="D17" s="20" t="s">
        <v>280</v>
      </c>
      <c r="E17" s="23" t="n">
        <v>1.5</v>
      </c>
      <c r="F17" s="21"/>
      <c r="G17" s="21" t="n">
        <f aca="false">IFERROR(E17*F17,"")</f>
        <v>0</v>
      </c>
    </row>
    <row r="18" customFormat="false" ht="15" hidden="false" customHeight="false" outlineLevel="0" collapsed="false">
      <c r="A18" s="19" t="n">
        <v>46058</v>
      </c>
      <c r="B18" s="20" t="s">
        <v>282</v>
      </c>
      <c r="C18" s="20" t="s">
        <v>291</v>
      </c>
      <c r="D18" s="20" t="s">
        <v>280</v>
      </c>
      <c r="E18" s="23" t="n">
        <v>1</v>
      </c>
      <c r="F18" s="21"/>
      <c r="G18" s="21" t="n">
        <f aca="false">IFERROR(E18*F18,"")</f>
        <v>0</v>
      </c>
    </row>
    <row r="19" customFormat="false" ht="15" hidden="false" customHeight="false" outlineLevel="0" collapsed="false">
      <c r="A19" s="19" t="n">
        <v>46060</v>
      </c>
      <c r="B19" s="20" t="s">
        <v>284</v>
      </c>
      <c r="C19" s="20" t="s">
        <v>293</v>
      </c>
      <c r="D19" s="20" t="s">
        <v>286</v>
      </c>
      <c r="E19" s="23" t="n">
        <v>2</v>
      </c>
      <c r="F19" s="21"/>
      <c r="G19" s="21" t="n">
        <f aca="false">IFERROR(E19*F19,"")</f>
        <v>0</v>
      </c>
    </row>
    <row r="20" customFormat="false" ht="15" hidden="false" customHeight="false" outlineLevel="0" collapsed="false">
      <c r="A20" s="19" t="n">
        <v>46062</v>
      </c>
      <c r="B20" s="20" t="s">
        <v>278</v>
      </c>
      <c r="C20" s="20" t="s">
        <v>279</v>
      </c>
      <c r="D20" s="20" t="s">
        <v>280</v>
      </c>
      <c r="E20" s="23" t="n">
        <v>1.5</v>
      </c>
      <c r="F20" s="21"/>
      <c r="G20" s="21" t="n">
        <f aca="false">IFERROR(E20*F20,"")</f>
        <v>0</v>
      </c>
    </row>
    <row r="21" customFormat="false" ht="15" hidden="false" customHeight="false" outlineLevel="0" collapsed="false">
      <c r="A21" s="19" t="n">
        <v>46063</v>
      </c>
      <c r="B21" s="20" t="s">
        <v>294</v>
      </c>
      <c r="C21" s="20" t="s">
        <v>295</v>
      </c>
      <c r="D21" s="20" t="s">
        <v>280</v>
      </c>
      <c r="E21" s="23" t="n">
        <v>2</v>
      </c>
      <c r="F21" s="21"/>
      <c r="G21" s="21" t="n">
        <f aca="false">IFERROR(E21*F21,"")</f>
        <v>0</v>
      </c>
    </row>
    <row r="22" customFormat="false" ht="15" hidden="false" customHeight="false" outlineLevel="0" collapsed="false">
      <c r="A22" s="19" t="n">
        <v>46065</v>
      </c>
      <c r="B22" s="20" t="s">
        <v>282</v>
      </c>
      <c r="C22" s="20" t="s">
        <v>291</v>
      </c>
      <c r="D22" s="20" t="s">
        <v>280</v>
      </c>
      <c r="E22" s="23" t="n">
        <v>1</v>
      </c>
      <c r="F22" s="21"/>
      <c r="G22" s="21" t="n">
        <f aca="false">IFERROR(E22*F22,"")</f>
        <v>0</v>
      </c>
    </row>
    <row r="23" customFormat="false" ht="15" hidden="false" customHeight="false" outlineLevel="0" collapsed="false">
      <c r="A23" s="19" t="n">
        <v>46067</v>
      </c>
      <c r="B23" s="20" t="s">
        <v>70</v>
      </c>
      <c r="C23" s="20" t="s">
        <v>296</v>
      </c>
      <c r="D23" s="20" t="s">
        <v>280</v>
      </c>
      <c r="E23" s="23" t="n">
        <v>1</v>
      </c>
      <c r="F23" s="21" t="n">
        <v>60</v>
      </c>
      <c r="G23" s="21" t="n">
        <f aca="false">IFERROR(E23*F23,"")</f>
        <v>60</v>
      </c>
    </row>
    <row r="24" customFormat="false" ht="15" hidden="false" customHeight="false" outlineLevel="0" collapsed="false">
      <c r="A24" s="19" t="n">
        <v>46069</v>
      </c>
      <c r="B24" s="20" t="s">
        <v>278</v>
      </c>
      <c r="C24" s="20" t="s">
        <v>279</v>
      </c>
      <c r="D24" s="20" t="s">
        <v>280</v>
      </c>
      <c r="E24" s="23" t="n">
        <v>1.5</v>
      </c>
      <c r="F24" s="21"/>
      <c r="G24" s="21" t="n">
        <f aca="false">IFERROR(E24*F24,"")</f>
        <v>0</v>
      </c>
    </row>
    <row r="25" customFormat="false" ht="15" hidden="false" customHeight="false" outlineLevel="0" collapsed="false">
      <c r="A25" s="19" t="n">
        <v>46071</v>
      </c>
      <c r="B25" s="20" t="s">
        <v>297</v>
      </c>
      <c r="C25" s="20" t="s">
        <v>298</v>
      </c>
      <c r="D25" s="20" t="s">
        <v>164</v>
      </c>
      <c r="E25" s="23" t="n">
        <v>8</v>
      </c>
      <c r="F25" s="21"/>
      <c r="G25" s="21" t="n">
        <f aca="false">IFERROR(E25*F25,"")</f>
        <v>0</v>
      </c>
    </row>
    <row r="26" customFormat="false" ht="15" hidden="false" customHeight="false" outlineLevel="0" collapsed="false">
      <c r="A26" s="19" t="n">
        <v>46072</v>
      </c>
      <c r="B26" s="20" t="s">
        <v>297</v>
      </c>
      <c r="C26" s="20" t="s">
        <v>299</v>
      </c>
      <c r="D26" s="20" t="s">
        <v>164</v>
      </c>
      <c r="E26" s="23" t="n">
        <v>8</v>
      </c>
      <c r="F26" s="21"/>
      <c r="G26" s="21" t="n">
        <f aca="false">IFERROR(E26*F26,"")</f>
        <v>0</v>
      </c>
    </row>
    <row r="27" customFormat="false" ht="15" hidden="false" customHeight="false" outlineLevel="0" collapsed="false">
      <c r="A27" s="19" t="n">
        <v>46074</v>
      </c>
      <c r="B27" s="20" t="s">
        <v>70</v>
      </c>
      <c r="C27" s="20" t="s">
        <v>296</v>
      </c>
      <c r="D27" s="20" t="s">
        <v>280</v>
      </c>
      <c r="E27" s="23" t="n">
        <v>1</v>
      </c>
      <c r="F27" s="21" t="n">
        <v>60</v>
      </c>
      <c r="G27" s="21" t="n">
        <f aca="false">IFERROR(E27*F27,"")</f>
        <v>60</v>
      </c>
    </row>
    <row r="28" customFormat="false" ht="15" hidden="false" customHeight="false" outlineLevel="0" collapsed="false">
      <c r="A28" s="19" t="n">
        <v>46076</v>
      </c>
      <c r="B28" s="20" t="s">
        <v>278</v>
      </c>
      <c r="C28" s="20" t="s">
        <v>279</v>
      </c>
      <c r="D28" s="20" t="s">
        <v>280</v>
      </c>
      <c r="E28" s="23" t="n">
        <v>1.5</v>
      </c>
      <c r="F28" s="21"/>
      <c r="G28" s="21" t="n">
        <f aca="false">IFERROR(E28*F28,"")</f>
        <v>0</v>
      </c>
    </row>
    <row r="29" customFormat="false" ht="15" hidden="false" customHeight="false" outlineLevel="0" collapsed="false">
      <c r="A29" s="19" t="n">
        <v>46079</v>
      </c>
      <c r="B29" s="20" t="s">
        <v>282</v>
      </c>
      <c r="C29" s="20" t="s">
        <v>291</v>
      </c>
      <c r="D29" s="20" t="s">
        <v>280</v>
      </c>
      <c r="E29" s="23" t="n">
        <v>1</v>
      </c>
      <c r="F29" s="21"/>
      <c r="G29" s="21" t="n">
        <f aca="false">IFERROR(E29*F29,"")</f>
        <v>0</v>
      </c>
    </row>
    <row r="30" customFormat="false" ht="15" hidden="false" customHeight="false" outlineLevel="0" collapsed="false">
      <c r="A30" s="19" t="n">
        <v>46081</v>
      </c>
      <c r="B30" s="20" t="s">
        <v>288</v>
      </c>
      <c r="C30" s="20" t="s">
        <v>300</v>
      </c>
      <c r="D30" s="20" t="s">
        <v>290</v>
      </c>
      <c r="E30" s="23" t="n">
        <v>2.5</v>
      </c>
      <c r="F30" s="21"/>
      <c r="G30" s="21" t="n">
        <f aca="false">IFERROR(E30*F30,"")</f>
        <v>0</v>
      </c>
    </row>
    <row r="31" customFormat="false" ht="15" hidden="false" customHeight="false" outlineLevel="0" collapsed="false">
      <c r="A31" s="19" t="n">
        <v>46083</v>
      </c>
      <c r="B31" s="20" t="s">
        <v>278</v>
      </c>
      <c r="C31" s="20" t="s">
        <v>279</v>
      </c>
      <c r="D31" s="20" t="s">
        <v>280</v>
      </c>
      <c r="E31" s="23" t="n">
        <v>1.5</v>
      </c>
      <c r="F31" s="21"/>
      <c r="G31" s="21" t="n">
        <f aca="false">IFERROR(E31*F31,"")</f>
        <v>0</v>
      </c>
    </row>
    <row r="32" customFormat="false" ht="15" hidden="false" customHeight="false" outlineLevel="0" collapsed="false">
      <c r="A32" s="19" t="n">
        <v>46085</v>
      </c>
      <c r="B32" s="20" t="s">
        <v>91</v>
      </c>
      <c r="C32" s="20" t="s">
        <v>287</v>
      </c>
      <c r="D32" s="20" t="s">
        <v>280</v>
      </c>
      <c r="E32" s="23" t="n">
        <v>1</v>
      </c>
      <c r="F32" s="21" t="n">
        <v>60</v>
      </c>
      <c r="G32" s="21" t="n">
        <f aca="false">IFERROR(E32*F32,"")</f>
        <v>60</v>
      </c>
    </row>
    <row r="33" customFormat="false" ht="15" hidden="false" customHeight="false" outlineLevel="0" collapsed="false">
      <c r="A33" s="19" t="n">
        <v>46086</v>
      </c>
      <c r="B33" s="20" t="s">
        <v>282</v>
      </c>
      <c r="C33" s="20" t="s">
        <v>291</v>
      </c>
      <c r="D33" s="20" t="s">
        <v>280</v>
      </c>
      <c r="E33" s="23" t="n">
        <v>1</v>
      </c>
      <c r="F33" s="21"/>
      <c r="G33" s="21" t="n">
        <f aca="false">IFERROR(E33*F33,"")</f>
        <v>0</v>
      </c>
    </row>
    <row r="34" customFormat="false" ht="15" hidden="false" customHeight="false" outlineLevel="0" collapsed="false">
      <c r="A34" s="19" t="n">
        <v>46088</v>
      </c>
      <c r="B34" s="20" t="s">
        <v>284</v>
      </c>
      <c r="C34" s="20" t="s">
        <v>301</v>
      </c>
      <c r="D34" s="20" t="s">
        <v>286</v>
      </c>
      <c r="E34" s="23" t="n">
        <v>3.5</v>
      </c>
      <c r="F34" s="21"/>
      <c r="G34" s="21" t="n">
        <f aca="false">IFERROR(E34*F34,"")</f>
        <v>0</v>
      </c>
    </row>
    <row r="35" customFormat="false" ht="15" hidden="false" customHeight="false" outlineLevel="0" collapsed="false">
      <c r="A35" s="19" t="n">
        <v>46090</v>
      </c>
      <c r="B35" s="20" t="s">
        <v>278</v>
      </c>
      <c r="C35" s="20" t="s">
        <v>279</v>
      </c>
      <c r="D35" s="20" t="s">
        <v>280</v>
      </c>
      <c r="E35" s="23" t="n">
        <v>1.5</v>
      </c>
      <c r="F35" s="21"/>
      <c r="G35" s="21" t="n">
        <f aca="false">IFERROR(E35*F35,"")</f>
        <v>0</v>
      </c>
    </row>
    <row r="36" customFormat="false" ht="15" hidden="false" customHeight="false" outlineLevel="0" collapsed="false">
      <c r="A36" s="19" t="n">
        <v>46092</v>
      </c>
      <c r="B36" s="20" t="s">
        <v>91</v>
      </c>
      <c r="C36" s="20" t="s">
        <v>287</v>
      </c>
      <c r="D36" s="20" t="s">
        <v>280</v>
      </c>
      <c r="E36" s="23" t="n">
        <v>1</v>
      </c>
      <c r="F36" s="21" t="n">
        <v>60</v>
      </c>
      <c r="G36" s="21" t="n">
        <f aca="false">IFERROR(E36*F36,"")</f>
        <v>60</v>
      </c>
    </row>
    <row r="37" customFormat="false" ht="15" hidden="false" customHeight="false" outlineLevel="0" collapsed="false">
      <c r="A37" s="19" t="n">
        <v>46096</v>
      </c>
      <c r="B37" s="20" t="s">
        <v>294</v>
      </c>
      <c r="C37" s="20" t="s">
        <v>302</v>
      </c>
      <c r="D37" s="20" t="s">
        <v>280</v>
      </c>
      <c r="E37" s="23" t="n">
        <v>2.5</v>
      </c>
      <c r="F37" s="21"/>
      <c r="G37" s="21" t="n">
        <f aca="false">IFERROR(E37*F37,"")</f>
        <v>0</v>
      </c>
    </row>
    <row r="38" customFormat="false" ht="15" hidden="false" customHeight="false" outlineLevel="0" collapsed="false">
      <c r="A38" s="19" t="n">
        <v>46097</v>
      </c>
      <c r="B38" s="20" t="s">
        <v>278</v>
      </c>
      <c r="C38" s="20" t="s">
        <v>279</v>
      </c>
      <c r="D38" s="20" t="s">
        <v>280</v>
      </c>
      <c r="E38" s="23" t="n">
        <v>1.5</v>
      </c>
      <c r="F38" s="21"/>
      <c r="G38" s="21" t="n">
        <f aca="false">IFERROR(E38*F38,"")</f>
        <v>0</v>
      </c>
    </row>
    <row r="39" customFormat="false" ht="15" hidden="false" customHeight="false" outlineLevel="0" collapsed="false">
      <c r="A39" s="19" t="n">
        <v>46099</v>
      </c>
      <c r="B39" s="20" t="s">
        <v>91</v>
      </c>
      <c r="C39" s="20" t="s">
        <v>287</v>
      </c>
      <c r="D39" s="20" t="s">
        <v>280</v>
      </c>
      <c r="E39" s="23" t="n">
        <v>1</v>
      </c>
      <c r="F39" s="21" t="n">
        <v>60</v>
      </c>
      <c r="G39" s="21" t="n">
        <f aca="false">IFERROR(E39*F39,"")</f>
        <v>60</v>
      </c>
    </row>
    <row r="40" customFormat="false" ht="15" hidden="false" customHeight="false" outlineLevel="0" collapsed="false">
      <c r="A40" s="19" t="n">
        <v>46101</v>
      </c>
      <c r="B40" s="20" t="s">
        <v>303</v>
      </c>
      <c r="C40" s="20" t="s">
        <v>304</v>
      </c>
      <c r="D40" s="20" t="s">
        <v>305</v>
      </c>
      <c r="E40" s="23" t="n">
        <v>2</v>
      </c>
      <c r="F40" s="21"/>
      <c r="G40" s="21" t="n">
        <f aca="false">IFERROR(E40*F40,"")</f>
        <v>0</v>
      </c>
    </row>
    <row r="41" customFormat="false" ht="15" hidden="false" customHeight="false" outlineLevel="0" collapsed="false">
      <c r="A41" s="19" t="n">
        <v>46104</v>
      </c>
      <c r="B41" s="20" t="s">
        <v>278</v>
      </c>
      <c r="C41" s="20" t="s">
        <v>279</v>
      </c>
      <c r="D41" s="20" t="s">
        <v>280</v>
      </c>
      <c r="E41" s="23" t="n">
        <v>1.5</v>
      </c>
      <c r="F41" s="21"/>
      <c r="G41" s="21" t="n">
        <f aca="false">IFERROR(E41*F41,"")</f>
        <v>0</v>
      </c>
    </row>
    <row r="42" customFormat="false" ht="15" hidden="false" customHeight="false" outlineLevel="0" collapsed="false">
      <c r="A42" s="19" t="n">
        <v>46106</v>
      </c>
      <c r="B42" s="20" t="s">
        <v>91</v>
      </c>
      <c r="C42" s="20" t="s">
        <v>287</v>
      </c>
      <c r="D42" s="20" t="s">
        <v>280</v>
      </c>
      <c r="E42" s="23" t="n">
        <v>1</v>
      </c>
      <c r="F42" s="21" t="n">
        <v>60</v>
      </c>
      <c r="G42" s="21" t="n">
        <f aca="false">IFERROR(E42*F42,"")</f>
        <v>60</v>
      </c>
    </row>
    <row r="43" customFormat="false" ht="15" hidden="false" customHeight="false" outlineLevel="0" collapsed="false">
      <c r="A43" s="19" t="n">
        <v>46107</v>
      </c>
      <c r="B43" s="20" t="s">
        <v>282</v>
      </c>
      <c r="C43" s="20" t="s">
        <v>291</v>
      </c>
      <c r="D43" s="20" t="s">
        <v>280</v>
      </c>
      <c r="E43" s="23" t="n">
        <v>1</v>
      </c>
      <c r="F43" s="21"/>
      <c r="G43" s="21" t="n">
        <f aca="false">IFERROR(E43*F43,"")</f>
        <v>0</v>
      </c>
    </row>
    <row r="44" customFormat="false" ht="15" hidden="false" customHeight="false" outlineLevel="0" collapsed="false">
      <c r="A44" s="19" t="n">
        <v>46111</v>
      </c>
      <c r="B44" s="20" t="s">
        <v>278</v>
      </c>
      <c r="C44" s="20" t="s">
        <v>279</v>
      </c>
      <c r="D44" s="20" t="s">
        <v>280</v>
      </c>
      <c r="E44" s="23" t="n">
        <v>1.5</v>
      </c>
      <c r="F44" s="21"/>
      <c r="G44" s="21" t="n">
        <f aca="false">IFERROR(E44*F44,"")</f>
        <v>0</v>
      </c>
    </row>
    <row r="45" customFormat="false" ht="15" hidden="false" customHeight="false" outlineLevel="0" collapsed="false">
      <c r="A45" s="19"/>
      <c r="D45" s="20"/>
      <c r="E45" s="23"/>
      <c r="F45" s="21"/>
      <c r="G45" s="21" t="n">
        <f aca="false">IFERROR(E45*F45,"")</f>
        <v>0</v>
      </c>
    </row>
    <row r="46" customFormat="false" ht="15" hidden="false" customHeight="false" outlineLevel="0" collapsed="false">
      <c r="A46" s="19"/>
      <c r="D46" s="20"/>
      <c r="E46" s="23"/>
      <c r="F46" s="21"/>
      <c r="G46" s="21" t="n">
        <f aca="false">IFERROR(E46*F46,"")</f>
        <v>0</v>
      </c>
    </row>
    <row r="47" customFormat="false" ht="15" hidden="false" customHeight="false" outlineLevel="0" collapsed="false">
      <c r="A47" s="19"/>
      <c r="D47" s="20"/>
      <c r="E47" s="23"/>
      <c r="F47" s="21"/>
      <c r="G47" s="21" t="n">
        <f aca="false">IFERROR(E47*F47,"")</f>
        <v>0</v>
      </c>
    </row>
    <row r="48" customFormat="false" ht="15" hidden="false" customHeight="false" outlineLevel="0" collapsed="false">
      <c r="A48" s="19"/>
      <c r="D48" s="20"/>
      <c r="E48" s="23"/>
      <c r="F48" s="21"/>
      <c r="G48" s="21" t="n">
        <f aca="false">IFERROR(E48*F48,"")</f>
        <v>0</v>
      </c>
    </row>
    <row r="49" customFormat="false" ht="15" hidden="false" customHeight="false" outlineLevel="0" collapsed="false">
      <c r="A49" s="19"/>
      <c r="D49" s="20"/>
      <c r="E49" s="23"/>
      <c r="F49" s="21"/>
      <c r="G49" s="21" t="n">
        <f aca="false">IFERROR(E49*F49,"")</f>
        <v>0</v>
      </c>
    </row>
    <row r="50" customFormat="false" ht="15" hidden="false" customHeight="false" outlineLevel="0" collapsed="false">
      <c r="A50" s="19"/>
      <c r="D50" s="20"/>
      <c r="E50" s="23"/>
      <c r="F50" s="21"/>
      <c r="G50" s="21" t="n">
        <f aca="false">IFERROR(E50*F50,"")</f>
        <v>0</v>
      </c>
    </row>
    <row r="51" customFormat="false" ht="15" hidden="false" customHeight="false" outlineLevel="0" collapsed="false">
      <c r="A51" s="19"/>
      <c r="D51" s="20"/>
      <c r="E51" s="23"/>
      <c r="F51" s="21"/>
      <c r="G51" s="21" t="n">
        <f aca="false">IFERROR(E51*F51,"")</f>
        <v>0</v>
      </c>
    </row>
    <row r="52" customFormat="false" ht="15" hidden="false" customHeight="false" outlineLevel="0" collapsed="false">
      <c r="A52" s="19"/>
      <c r="D52" s="20"/>
      <c r="E52" s="23"/>
      <c r="F52" s="21"/>
      <c r="G52" s="21" t="n">
        <f aca="false">IFERROR(E52*F52,"")</f>
        <v>0</v>
      </c>
    </row>
    <row r="53" customFormat="false" ht="15" hidden="false" customHeight="false" outlineLevel="0" collapsed="false">
      <c r="A53" s="19"/>
      <c r="D53" s="20"/>
      <c r="E53" s="23"/>
      <c r="F53" s="21"/>
      <c r="G53" s="21" t="n">
        <f aca="false">IFERROR(E53*F53,"")</f>
        <v>0</v>
      </c>
    </row>
    <row r="54" customFormat="false" ht="15" hidden="false" customHeight="false" outlineLevel="0" collapsed="false">
      <c r="A54" s="19"/>
      <c r="D54" s="20"/>
      <c r="E54" s="23"/>
      <c r="F54" s="21"/>
      <c r="G54" s="21" t="n">
        <f aca="false">IFERROR(E54*F54,"")</f>
        <v>0</v>
      </c>
    </row>
    <row r="55" customFormat="false" ht="15" hidden="false" customHeight="false" outlineLevel="0" collapsed="false">
      <c r="A55" s="19"/>
      <c r="D55" s="20"/>
      <c r="E55" s="23"/>
      <c r="F55" s="21"/>
      <c r="G55" s="21" t="n">
        <f aca="false">IFERROR(E55*F55,"")</f>
        <v>0</v>
      </c>
    </row>
    <row r="56" customFormat="false" ht="15" hidden="false" customHeight="false" outlineLevel="0" collapsed="false">
      <c r="A56" s="19"/>
      <c r="D56" s="20"/>
      <c r="E56" s="23"/>
      <c r="F56" s="21"/>
      <c r="G56" s="21" t="n">
        <f aca="false">IFERROR(E56*F56,"")</f>
        <v>0</v>
      </c>
    </row>
    <row r="57" customFormat="false" ht="15" hidden="false" customHeight="false" outlineLevel="0" collapsed="false">
      <c r="A57" s="19"/>
      <c r="D57" s="20"/>
      <c r="E57" s="23"/>
      <c r="F57" s="21"/>
      <c r="G57" s="21" t="n">
        <f aca="false">IFERROR(E57*F57,"")</f>
        <v>0</v>
      </c>
    </row>
    <row r="58" customFormat="false" ht="15" hidden="false" customHeight="false" outlineLevel="0" collapsed="false">
      <c r="A58" s="19"/>
      <c r="D58" s="20"/>
      <c r="E58" s="23"/>
      <c r="F58" s="21"/>
      <c r="G58" s="21" t="n">
        <f aca="false">IFERROR(E58*F58,"")</f>
        <v>0</v>
      </c>
    </row>
    <row r="59" customFormat="false" ht="15" hidden="false" customHeight="false" outlineLevel="0" collapsed="false">
      <c r="A59" s="19"/>
      <c r="D59" s="20"/>
      <c r="E59" s="23"/>
      <c r="F59" s="21"/>
      <c r="G59" s="21" t="n">
        <f aca="false">IFERROR(E59*F59,"")</f>
        <v>0</v>
      </c>
    </row>
    <row r="60" customFormat="false" ht="15" hidden="false" customHeight="false" outlineLevel="0" collapsed="false">
      <c r="A60" s="19"/>
      <c r="D60" s="20"/>
      <c r="E60" s="23"/>
      <c r="F60" s="21"/>
      <c r="G60" s="21" t="n">
        <f aca="false">IFERROR(E60*F60,"")</f>
        <v>0</v>
      </c>
    </row>
    <row r="61" customFormat="false" ht="15" hidden="false" customHeight="false" outlineLevel="0" collapsed="false">
      <c r="A61" s="19"/>
      <c r="D61" s="20"/>
      <c r="E61" s="23"/>
      <c r="F61" s="21"/>
      <c r="G61" s="21" t="n">
        <f aca="false">IFERROR(E61*F61,"")</f>
        <v>0</v>
      </c>
    </row>
    <row r="62" customFormat="false" ht="15" hidden="false" customHeight="false" outlineLevel="0" collapsed="false">
      <c r="A62" s="19"/>
      <c r="D62" s="20"/>
      <c r="E62" s="23"/>
      <c r="F62" s="21"/>
      <c r="G62" s="21" t="n">
        <f aca="false">IFERROR(E62*F62,"")</f>
        <v>0</v>
      </c>
    </row>
    <row r="63" customFormat="false" ht="15" hidden="false" customHeight="false" outlineLevel="0" collapsed="false">
      <c r="A63" s="19"/>
      <c r="D63" s="20"/>
      <c r="E63" s="23"/>
      <c r="F63" s="21"/>
      <c r="G63" s="21" t="n">
        <f aca="false">IFERROR(E63*F63,"")</f>
        <v>0</v>
      </c>
    </row>
    <row r="64" customFormat="false" ht="15" hidden="false" customHeight="false" outlineLevel="0" collapsed="false">
      <c r="A64" s="19"/>
      <c r="D64" s="20"/>
      <c r="E64" s="23"/>
      <c r="F64" s="21"/>
      <c r="G64" s="21" t="n">
        <f aca="false">IFERROR(E64*F64,"")</f>
        <v>0</v>
      </c>
    </row>
    <row r="65" customFormat="false" ht="15" hidden="false" customHeight="false" outlineLevel="0" collapsed="false">
      <c r="A65" s="19"/>
      <c r="D65" s="20"/>
      <c r="E65" s="23"/>
      <c r="F65" s="21"/>
      <c r="G65" s="21" t="n">
        <f aca="false">IFERROR(E65*F65,"")</f>
        <v>0</v>
      </c>
    </row>
    <row r="66" customFormat="false" ht="15" hidden="false" customHeight="false" outlineLevel="0" collapsed="false">
      <c r="A66" s="19"/>
      <c r="D66" s="20"/>
      <c r="E66" s="23"/>
      <c r="F66" s="21"/>
      <c r="G66" s="21" t="n">
        <f aca="false">IFERROR(E66*F66,"")</f>
        <v>0</v>
      </c>
    </row>
    <row r="67" customFormat="false" ht="15" hidden="false" customHeight="false" outlineLevel="0" collapsed="false">
      <c r="A67" s="19"/>
      <c r="D67" s="20"/>
      <c r="E67" s="23"/>
      <c r="F67" s="21"/>
      <c r="G67" s="21" t="n">
        <f aca="false">IFERROR(E67*F67,"")</f>
        <v>0</v>
      </c>
    </row>
    <row r="68" customFormat="false" ht="15" hidden="false" customHeight="false" outlineLevel="0" collapsed="false">
      <c r="A68" s="19"/>
      <c r="D68" s="20"/>
      <c r="E68" s="23"/>
      <c r="F68" s="21"/>
      <c r="G68" s="21" t="n">
        <f aca="false">IFERROR(E68*F68,"")</f>
        <v>0</v>
      </c>
    </row>
    <row r="69" customFormat="false" ht="15" hidden="false" customHeight="false" outlineLevel="0" collapsed="false">
      <c r="A69" s="19"/>
      <c r="D69" s="20"/>
      <c r="E69" s="23"/>
      <c r="F69" s="21"/>
      <c r="G69" s="21" t="n">
        <f aca="false">IFERROR(E69*F69,"")</f>
        <v>0</v>
      </c>
    </row>
    <row r="70" customFormat="false" ht="15" hidden="false" customHeight="false" outlineLevel="0" collapsed="false">
      <c r="A70" s="19"/>
      <c r="D70" s="20"/>
      <c r="E70" s="23"/>
      <c r="F70" s="21"/>
      <c r="G70" s="21" t="n">
        <f aca="false">IFERROR(E70*F70,"")</f>
        <v>0</v>
      </c>
    </row>
    <row r="71" customFormat="false" ht="15" hidden="false" customHeight="false" outlineLevel="0" collapsed="false">
      <c r="A71" s="19"/>
      <c r="D71" s="20"/>
      <c r="E71" s="23"/>
      <c r="F71" s="21"/>
      <c r="G71" s="21" t="n">
        <f aca="false">IFERROR(E71*F71,"")</f>
        <v>0</v>
      </c>
    </row>
    <row r="72" customFormat="false" ht="15" hidden="false" customHeight="false" outlineLevel="0" collapsed="false">
      <c r="A72" s="19"/>
      <c r="D72" s="20"/>
      <c r="E72" s="23"/>
      <c r="F72" s="21"/>
      <c r="G72" s="21" t="n">
        <f aca="false">IFERROR(E72*F72,"")</f>
        <v>0</v>
      </c>
    </row>
    <row r="73" customFormat="false" ht="15" hidden="false" customHeight="false" outlineLevel="0" collapsed="false">
      <c r="A73" s="19"/>
      <c r="D73" s="20"/>
      <c r="E73" s="23"/>
      <c r="F73" s="21"/>
      <c r="G73" s="21" t="n">
        <f aca="false">IFERROR(E73*F73,"")</f>
        <v>0</v>
      </c>
    </row>
    <row r="74" customFormat="false" ht="15" hidden="false" customHeight="false" outlineLevel="0" collapsed="false">
      <c r="A74" s="19"/>
      <c r="D74" s="20"/>
      <c r="E74" s="23"/>
      <c r="F74" s="21"/>
      <c r="G74" s="21" t="n">
        <f aca="false">IFERROR(E74*F74,"")</f>
        <v>0</v>
      </c>
    </row>
    <row r="75" customFormat="false" ht="15" hidden="false" customHeight="false" outlineLevel="0" collapsed="false">
      <c r="A75" s="19"/>
      <c r="D75" s="20"/>
      <c r="E75" s="23"/>
      <c r="F75" s="21"/>
      <c r="G75" s="21" t="n">
        <f aca="false">IFERROR(E75*F75,"")</f>
        <v>0</v>
      </c>
    </row>
    <row r="76" customFormat="false" ht="15" hidden="false" customHeight="false" outlineLevel="0" collapsed="false">
      <c r="A76" s="19"/>
      <c r="D76" s="20"/>
      <c r="E76" s="23"/>
      <c r="F76" s="21"/>
      <c r="G76" s="21" t="n">
        <f aca="false">IFERROR(E76*F76,"")</f>
        <v>0</v>
      </c>
    </row>
    <row r="77" customFormat="false" ht="15" hidden="false" customHeight="false" outlineLevel="0" collapsed="false">
      <c r="A77" s="19"/>
      <c r="D77" s="20"/>
      <c r="E77" s="23"/>
      <c r="F77" s="21"/>
      <c r="G77" s="21" t="n">
        <f aca="false">IFERROR(E77*F77,"")</f>
        <v>0</v>
      </c>
    </row>
    <row r="78" customFormat="false" ht="15" hidden="false" customHeight="false" outlineLevel="0" collapsed="false">
      <c r="A78" s="19"/>
      <c r="D78" s="20"/>
      <c r="E78" s="23"/>
      <c r="F78" s="21"/>
      <c r="G78" s="21" t="n">
        <f aca="false">IFERROR(E78*F78,"")</f>
        <v>0</v>
      </c>
    </row>
    <row r="79" customFormat="false" ht="15" hidden="false" customHeight="false" outlineLevel="0" collapsed="false">
      <c r="A79" s="19"/>
      <c r="D79" s="20"/>
      <c r="E79" s="23"/>
      <c r="F79" s="21"/>
      <c r="G79" s="21" t="n">
        <f aca="false">IFERROR(E79*F79,"")</f>
        <v>0</v>
      </c>
    </row>
    <row r="80" customFormat="false" ht="15" hidden="false" customHeight="false" outlineLevel="0" collapsed="false">
      <c r="A80" s="19"/>
      <c r="D80" s="20"/>
      <c r="E80" s="23"/>
      <c r="F80" s="21"/>
      <c r="G80" s="21" t="n">
        <f aca="false">IFERROR(E80*F80,"")</f>
        <v>0</v>
      </c>
    </row>
    <row r="81" customFormat="false" ht="15" hidden="false" customHeight="false" outlineLevel="0" collapsed="false">
      <c r="A81" s="19"/>
      <c r="D81" s="20"/>
      <c r="E81" s="23"/>
      <c r="F81" s="21"/>
      <c r="G81" s="21" t="n">
        <f aca="false">IFERROR(E81*F81,"")</f>
        <v>0</v>
      </c>
    </row>
    <row r="82" customFormat="false" ht="15" hidden="false" customHeight="false" outlineLevel="0" collapsed="false">
      <c r="A82" s="19"/>
      <c r="D82" s="20"/>
      <c r="E82" s="23"/>
      <c r="F82" s="21"/>
      <c r="G82" s="21" t="n">
        <f aca="false">IFERROR(E82*F82,"")</f>
        <v>0</v>
      </c>
    </row>
    <row r="83" customFormat="false" ht="15" hidden="false" customHeight="false" outlineLevel="0" collapsed="false">
      <c r="A83" s="19"/>
      <c r="D83" s="20"/>
      <c r="E83" s="23"/>
      <c r="F83" s="21"/>
      <c r="G83" s="21" t="n">
        <f aca="false">IFERROR(E83*F83,"")</f>
        <v>0</v>
      </c>
    </row>
    <row r="84" customFormat="false" ht="15" hidden="false" customHeight="false" outlineLevel="0" collapsed="false">
      <c r="A84" s="19"/>
      <c r="D84" s="20"/>
      <c r="E84" s="23"/>
      <c r="F84" s="21"/>
      <c r="G84" s="21" t="n">
        <f aca="false">IFERROR(E84*F84,"")</f>
        <v>0</v>
      </c>
    </row>
    <row r="85" customFormat="false" ht="15" hidden="false" customHeight="false" outlineLevel="0" collapsed="false">
      <c r="A85" s="19"/>
      <c r="D85" s="20"/>
      <c r="E85" s="23"/>
      <c r="F85" s="21"/>
      <c r="G85" s="21" t="n">
        <f aca="false">IFERROR(E85*F85,"")</f>
        <v>0</v>
      </c>
    </row>
    <row r="86" customFormat="false" ht="15" hidden="false" customHeight="false" outlineLevel="0" collapsed="false">
      <c r="A86" s="19"/>
      <c r="D86" s="20"/>
      <c r="E86" s="23"/>
      <c r="F86" s="21"/>
      <c r="G86" s="21" t="n">
        <f aca="false">IFERROR(E86*F86,"")</f>
        <v>0</v>
      </c>
    </row>
    <row r="87" customFormat="false" ht="15" hidden="false" customHeight="false" outlineLevel="0" collapsed="false">
      <c r="A87" s="19"/>
      <c r="D87" s="20"/>
      <c r="E87" s="23"/>
      <c r="F87" s="21"/>
      <c r="G87" s="21" t="n">
        <f aca="false">IFERROR(E87*F87,"")</f>
        <v>0</v>
      </c>
    </row>
    <row r="88" customFormat="false" ht="15" hidden="false" customHeight="false" outlineLevel="0" collapsed="false">
      <c r="A88" s="19"/>
      <c r="D88" s="20"/>
      <c r="E88" s="23"/>
      <c r="F88" s="21"/>
      <c r="G88" s="21" t="n">
        <f aca="false">IFERROR(E88*F88,"")</f>
        <v>0</v>
      </c>
    </row>
    <row r="89" customFormat="false" ht="15" hidden="false" customHeight="false" outlineLevel="0" collapsed="false">
      <c r="A89" s="19"/>
      <c r="D89" s="20"/>
      <c r="E89" s="23"/>
      <c r="F89" s="21"/>
      <c r="G89" s="21" t="n">
        <f aca="false">IFERROR(E89*F89,"")</f>
        <v>0</v>
      </c>
    </row>
    <row r="90" customFormat="false" ht="15" hidden="false" customHeight="false" outlineLevel="0" collapsed="false">
      <c r="A90" s="19"/>
      <c r="D90" s="20"/>
      <c r="E90" s="23"/>
      <c r="F90" s="21"/>
      <c r="G90" s="21" t="n">
        <f aca="false">IFERROR(E90*F90,"")</f>
        <v>0</v>
      </c>
    </row>
    <row r="91" customFormat="false" ht="15" hidden="false" customHeight="false" outlineLevel="0" collapsed="false">
      <c r="A91" s="19"/>
      <c r="D91" s="20"/>
      <c r="E91" s="23"/>
      <c r="F91" s="21"/>
      <c r="G91" s="21" t="n">
        <f aca="false">IFERROR(E91*F91,"")</f>
        <v>0</v>
      </c>
    </row>
    <row r="92" customFormat="false" ht="15" hidden="false" customHeight="false" outlineLevel="0" collapsed="false">
      <c r="A92" s="19"/>
      <c r="D92" s="20"/>
      <c r="E92" s="23"/>
      <c r="F92" s="21"/>
      <c r="G92" s="21" t="n">
        <f aca="false">IFERROR(E92*F92,"")</f>
        <v>0</v>
      </c>
    </row>
    <row r="93" customFormat="false" ht="15" hidden="false" customHeight="false" outlineLevel="0" collapsed="false">
      <c r="A93" s="19"/>
      <c r="D93" s="20"/>
      <c r="E93" s="23"/>
      <c r="F93" s="21"/>
      <c r="G93" s="21" t="n">
        <f aca="false">IFERROR(E93*F93,"")</f>
        <v>0</v>
      </c>
    </row>
    <row r="94" customFormat="false" ht="15" hidden="false" customHeight="false" outlineLevel="0" collapsed="false">
      <c r="A94" s="19"/>
      <c r="D94" s="20"/>
      <c r="E94" s="23"/>
      <c r="F94" s="21"/>
      <c r="G94" s="21" t="n">
        <f aca="false">IFERROR(E94*F94,"")</f>
        <v>0</v>
      </c>
    </row>
    <row r="95" customFormat="false" ht="15" hidden="false" customHeight="false" outlineLevel="0" collapsed="false">
      <c r="A95" s="19"/>
      <c r="D95" s="20"/>
      <c r="E95" s="23"/>
      <c r="F95" s="21"/>
      <c r="G95" s="21" t="n">
        <f aca="false">IFERROR(E95*F95,"")</f>
        <v>0</v>
      </c>
    </row>
    <row r="96" customFormat="false" ht="15" hidden="false" customHeight="false" outlineLevel="0" collapsed="false">
      <c r="A96" s="19"/>
      <c r="D96" s="20"/>
      <c r="E96" s="23"/>
      <c r="F96" s="21"/>
      <c r="G96" s="21" t="n">
        <f aca="false">IFERROR(E96*F96,"")</f>
        <v>0</v>
      </c>
    </row>
    <row r="97" customFormat="false" ht="15" hidden="false" customHeight="false" outlineLevel="0" collapsed="false">
      <c r="A97" s="19"/>
      <c r="D97" s="20"/>
      <c r="E97" s="23"/>
      <c r="F97" s="21"/>
      <c r="G97" s="21" t="n">
        <f aca="false">IFERROR(E97*F97,"")</f>
        <v>0</v>
      </c>
    </row>
    <row r="98" customFormat="false" ht="15" hidden="false" customHeight="false" outlineLevel="0" collapsed="false">
      <c r="A98" s="19"/>
      <c r="D98" s="20"/>
      <c r="E98" s="23"/>
      <c r="F98" s="21"/>
      <c r="G98" s="21" t="n">
        <f aca="false">IFERROR(E98*F98,"")</f>
        <v>0</v>
      </c>
    </row>
    <row r="99" customFormat="false" ht="15" hidden="false" customHeight="false" outlineLevel="0" collapsed="false">
      <c r="A99" s="19"/>
      <c r="D99" s="20"/>
      <c r="E99" s="23"/>
      <c r="F99" s="21"/>
      <c r="G99" s="21" t="n">
        <f aca="false">IFERROR(E99*F99,"")</f>
        <v>0</v>
      </c>
    </row>
    <row r="100" customFormat="false" ht="15" hidden="false" customHeight="false" outlineLevel="0" collapsed="false">
      <c r="A100" s="19"/>
      <c r="D100" s="20"/>
      <c r="E100" s="23"/>
      <c r="F100" s="21"/>
      <c r="G100" s="21" t="n">
        <f aca="false">IFERROR(E100*F100,"")</f>
        <v>0</v>
      </c>
    </row>
    <row r="101" customFormat="false" ht="15" hidden="false" customHeight="false" outlineLevel="0" collapsed="false">
      <c r="A101" s="19"/>
      <c r="D101" s="20"/>
      <c r="E101" s="23"/>
      <c r="F101" s="21"/>
      <c r="G101" s="21" t="n">
        <f aca="false">IFERROR(E101*F101,"")</f>
        <v>0</v>
      </c>
    </row>
    <row r="103" customFormat="false" ht="15" hidden="false" customHeight="false" outlineLevel="0" collapsed="false">
      <c r="A103" s="13" t="s">
        <v>126</v>
      </c>
      <c r="E103" s="24" t="n">
        <f aca="false">SUM(E2:E101)</f>
        <v>76.5</v>
      </c>
      <c r="G103" s="22" t="n">
        <f aca="false">SUM(G2:G101)</f>
        <v>600</v>
      </c>
    </row>
    <row r="105" customFormat="false" ht="15" hidden="false" customHeight="false" outlineLevel="0" collapsed="false">
      <c r="A105" s="13" t="s">
        <v>306</v>
      </c>
    </row>
    <row r="106" customFormat="false" ht="15" hidden="false" customHeight="false" outlineLevel="0" collapsed="false">
      <c r="A106" s="25" t="s">
        <v>307</v>
      </c>
      <c r="B106" s="26" t="n">
        <f aca="false">SUM(E2:E101)</f>
        <v>76.5</v>
      </c>
    </row>
    <row r="107" customFormat="false" ht="15" hidden="false" customHeight="false" outlineLevel="0" collapsed="false">
      <c r="A107" s="25" t="s">
        <v>308</v>
      </c>
      <c r="B107" s="23" t="n">
        <v>1225</v>
      </c>
    </row>
    <row r="108" customFormat="false" ht="15" hidden="false" customHeight="false" outlineLevel="0" collapsed="false">
      <c r="A108" s="25" t="s">
        <v>309</v>
      </c>
      <c r="B108" s="27" t="n">
        <f aca="false">B106/B107</f>
        <v>0.0624489795918367</v>
      </c>
    </row>
    <row r="109" customFormat="false" ht="15" hidden="false" customHeight="false" outlineLevel="0" collapsed="false">
      <c r="A109" s="25" t="s">
        <v>310</v>
      </c>
      <c r="B109" s="26" t="n">
        <f aca="false">MAX(0,B107-B106)</f>
        <v>1148.5</v>
      </c>
    </row>
    <row r="111" customFormat="false" ht="15" hidden="false" customHeight="false" outlineLevel="0" collapsed="false">
      <c r="A111" s="28" t="s">
        <v>311</v>
      </c>
    </row>
  </sheetData>
  <autoFilter ref="A1:G101"/>
  <dataValidations count="1">
    <dataValidation allowBlank="true" errorStyle="stop" operator="between" showDropDown="false" showErrorMessage="false" showInputMessage="false" sqref="D2:D101" type="list">
      <formula1>"declarabel,acquisitie,administratie,scholing,voorbereiding,overig"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A951"/>
    <pageSetUpPr fitToPage="false"/>
  </sheetPr>
  <dimension ref="A1:G10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3" min="2" style="0" width="20"/>
    <col collapsed="false" customWidth="true" hidden="false" outlineLevel="0" max="4" min="4" style="0" width="28"/>
    <col collapsed="false" customWidth="true" hidden="false" outlineLevel="0" max="5" min="5" style="0" width="12"/>
    <col collapsed="false" customWidth="true" hidden="false" outlineLevel="0" max="6" min="6" style="0" width="10"/>
    <col collapsed="false" customWidth="true" hidden="false" outlineLevel="0" max="7" min="7" style="0" width="13"/>
  </cols>
  <sheetData>
    <row r="1" customFormat="false" ht="31.5" hidden="false" customHeight="true" outlineLevel="0" collapsed="false">
      <c r="A1" s="12" t="s">
        <v>34</v>
      </c>
      <c r="B1" s="12" t="s">
        <v>312</v>
      </c>
      <c r="C1" s="12" t="s">
        <v>313</v>
      </c>
      <c r="D1" s="12" t="s">
        <v>314</v>
      </c>
      <c r="E1" s="12" t="s">
        <v>315</v>
      </c>
      <c r="F1" s="12" t="s">
        <v>316</v>
      </c>
      <c r="G1" s="12" t="s">
        <v>317</v>
      </c>
    </row>
    <row r="2" customFormat="false" ht="15" hidden="false" customHeight="false" outlineLevel="0" collapsed="false">
      <c r="A2" s="19" t="n">
        <v>46034</v>
      </c>
      <c r="B2" s="20" t="s">
        <v>318</v>
      </c>
      <c r="C2" s="20" t="s">
        <v>318</v>
      </c>
      <c r="D2" s="20" t="s">
        <v>319</v>
      </c>
      <c r="E2" s="20" t="s">
        <v>320</v>
      </c>
      <c r="F2" s="29" t="n">
        <v>6</v>
      </c>
      <c r="G2" s="14" t="n">
        <f aca="false">IFERROR(F2*IF(E2="ja",2,1)*$B$105,"")</f>
        <v>2.76</v>
      </c>
    </row>
    <row r="3" customFormat="false" ht="15" hidden="false" customHeight="false" outlineLevel="0" collapsed="false">
      <c r="A3" s="19" t="n">
        <v>46041</v>
      </c>
      <c r="B3" s="20" t="s">
        <v>318</v>
      </c>
      <c r="C3" s="20" t="s">
        <v>318</v>
      </c>
      <c r="D3" s="20" t="s">
        <v>319</v>
      </c>
      <c r="E3" s="20" t="s">
        <v>320</v>
      </c>
      <c r="F3" s="29" t="n">
        <v>6</v>
      </c>
      <c r="G3" s="14" t="n">
        <f aca="false">IFERROR(F3*IF(E3="ja",2,1)*$B$105,"")</f>
        <v>2.76</v>
      </c>
    </row>
    <row r="4" customFormat="false" ht="15" hidden="false" customHeight="false" outlineLevel="0" collapsed="false">
      <c r="A4" s="19" t="n">
        <v>46048</v>
      </c>
      <c r="B4" s="20" t="s">
        <v>318</v>
      </c>
      <c r="C4" s="20" t="s">
        <v>318</v>
      </c>
      <c r="D4" s="20" t="s">
        <v>319</v>
      </c>
      <c r="E4" s="20" t="s">
        <v>320</v>
      </c>
      <c r="F4" s="29" t="n">
        <v>6</v>
      </c>
      <c r="G4" s="14" t="n">
        <f aca="false">IFERROR(F4*IF(E4="ja",2,1)*$B$105,"")</f>
        <v>2.76</v>
      </c>
    </row>
    <row r="5" customFormat="false" ht="15" hidden="false" customHeight="false" outlineLevel="0" collapsed="false">
      <c r="A5" s="19" t="n">
        <v>46055</v>
      </c>
      <c r="B5" s="20" t="s">
        <v>318</v>
      </c>
      <c r="C5" s="20" t="s">
        <v>318</v>
      </c>
      <c r="D5" s="20" t="s">
        <v>319</v>
      </c>
      <c r="E5" s="20" t="s">
        <v>320</v>
      </c>
      <c r="F5" s="29" t="n">
        <v>6</v>
      </c>
      <c r="G5" s="14" t="n">
        <f aca="false">IFERROR(F5*IF(E5="ja",2,1)*$B$105,"")</f>
        <v>2.76</v>
      </c>
    </row>
    <row r="6" customFormat="false" ht="15" hidden="false" customHeight="false" outlineLevel="0" collapsed="false">
      <c r="A6" s="19" t="n">
        <v>46062</v>
      </c>
      <c r="B6" s="20" t="s">
        <v>318</v>
      </c>
      <c r="C6" s="20" t="s">
        <v>318</v>
      </c>
      <c r="D6" s="20" t="s">
        <v>321</v>
      </c>
      <c r="E6" s="20" t="s">
        <v>320</v>
      </c>
      <c r="F6" s="29" t="n">
        <v>4</v>
      </c>
      <c r="G6" s="14" t="n">
        <f aca="false">IFERROR(F6*IF(E6="ja",2,1)*$B$105,"")</f>
        <v>1.84</v>
      </c>
    </row>
    <row r="7" customFormat="false" ht="15" hidden="false" customHeight="false" outlineLevel="0" collapsed="false">
      <c r="A7" s="19" t="n">
        <v>46071</v>
      </c>
      <c r="B7" s="20" t="s">
        <v>318</v>
      </c>
      <c r="C7" s="20" t="s">
        <v>322</v>
      </c>
      <c r="D7" s="20" t="s">
        <v>298</v>
      </c>
      <c r="E7" s="20" t="s">
        <v>320</v>
      </c>
      <c r="F7" s="29" t="n">
        <v>65</v>
      </c>
      <c r="G7" s="14" t="n">
        <f aca="false">IFERROR(F7*IF(E7="ja",2,1)*$B$105,"")</f>
        <v>29.9</v>
      </c>
    </row>
    <row r="8" customFormat="false" ht="15" hidden="false" customHeight="false" outlineLevel="0" collapsed="false">
      <c r="A8" s="19" t="n">
        <v>46072</v>
      </c>
      <c r="B8" s="20" t="s">
        <v>318</v>
      </c>
      <c r="C8" s="20" t="s">
        <v>322</v>
      </c>
      <c r="D8" s="20" t="s">
        <v>299</v>
      </c>
      <c r="E8" s="20" t="s">
        <v>320</v>
      </c>
      <c r="F8" s="29" t="n">
        <v>65</v>
      </c>
      <c r="G8" s="14" t="n">
        <f aca="false">IFERROR(F8*IF(E8="ja",2,1)*$B$105,"")</f>
        <v>29.9</v>
      </c>
    </row>
    <row r="9" customFormat="false" ht="15" hidden="false" customHeight="false" outlineLevel="0" collapsed="false">
      <c r="A9" s="19" t="n">
        <v>46076</v>
      </c>
      <c r="B9" s="20" t="s">
        <v>318</v>
      </c>
      <c r="C9" s="20" t="s">
        <v>318</v>
      </c>
      <c r="D9" s="20" t="s">
        <v>321</v>
      </c>
      <c r="E9" s="20" t="s">
        <v>320</v>
      </c>
      <c r="F9" s="29" t="n">
        <v>4</v>
      </c>
      <c r="G9" s="14" t="n">
        <f aca="false">IFERROR(F9*IF(E9="ja",2,1)*$B$105,"")</f>
        <v>1.84</v>
      </c>
    </row>
    <row r="10" customFormat="false" ht="15" hidden="false" customHeight="false" outlineLevel="0" collapsed="false">
      <c r="A10" s="19" t="n">
        <v>46083</v>
      </c>
      <c r="B10" s="20" t="s">
        <v>318</v>
      </c>
      <c r="C10" s="20" t="s">
        <v>318</v>
      </c>
      <c r="D10" s="20" t="s">
        <v>323</v>
      </c>
      <c r="E10" s="20" t="s">
        <v>320</v>
      </c>
      <c r="F10" s="29" t="n">
        <v>5</v>
      </c>
      <c r="G10" s="14" t="n">
        <f aca="false">IFERROR(F10*IF(E10="ja",2,1)*$B$105,"")</f>
        <v>2.3</v>
      </c>
    </row>
    <row r="11" customFormat="false" ht="15" hidden="false" customHeight="false" outlineLevel="0" collapsed="false">
      <c r="A11" s="19" t="n">
        <v>46090</v>
      </c>
      <c r="B11" s="20" t="s">
        <v>318</v>
      </c>
      <c r="C11" s="20" t="s">
        <v>318</v>
      </c>
      <c r="D11" s="20" t="s">
        <v>323</v>
      </c>
      <c r="E11" s="20" t="s">
        <v>320</v>
      </c>
      <c r="F11" s="29" t="n">
        <v>5</v>
      </c>
      <c r="G11" s="14" t="n">
        <f aca="false">IFERROR(F11*IF(E11="ja",2,1)*$B$105,"")</f>
        <v>2.3</v>
      </c>
    </row>
    <row r="12" customFormat="false" ht="15" hidden="false" customHeight="false" outlineLevel="0" collapsed="false">
      <c r="A12" s="19" t="n">
        <v>46097</v>
      </c>
      <c r="B12" s="20" t="s">
        <v>318</v>
      </c>
      <c r="C12" s="20" t="s">
        <v>318</v>
      </c>
      <c r="D12" s="20" t="s">
        <v>323</v>
      </c>
      <c r="E12" s="20" t="s">
        <v>320</v>
      </c>
      <c r="F12" s="29" t="n">
        <v>5</v>
      </c>
      <c r="G12" s="14" t="n">
        <f aca="false">IFERROR(F12*IF(E12="ja",2,1)*$B$105,"")</f>
        <v>2.3</v>
      </c>
    </row>
    <row r="13" customFormat="false" ht="15" hidden="false" customHeight="false" outlineLevel="0" collapsed="false">
      <c r="A13" s="19" t="n">
        <v>46104</v>
      </c>
      <c r="B13" s="20" t="s">
        <v>318</v>
      </c>
      <c r="C13" s="20" t="s">
        <v>318</v>
      </c>
      <c r="D13" s="20" t="s">
        <v>323</v>
      </c>
      <c r="E13" s="20" t="s">
        <v>320</v>
      </c>
      <c r="F13" s="29" t="n">
        <v>5</v>
      </c>
      <c r="G13" s="14" t="n">
        <f aca="false">IFERROR(F13*IF(E13="ja",2,1)*$B$105,"")</f>
        <v>2.3</v>
      </c>
    </row>
    <row r="14" customFormat="false" ht="15" hidden="false" customHeight="false" outlineLevel="0" collapsed="false">
      <c r="A14" s="19" t="n">
        <v>46111</v>
      </c>
      <c r="B14" s="20" t="s">
        <v>318</v>
      </c>
      <c r="C14" s="20" t="s">
        <v>318</v>
      </c>
      <c r="D14" s="20" t="s">
        <v>323</v>
      </c>
      <c r="E14" s="20" t="s">
        <v>320</v>
      </c>
      <c r="F14" s="29" t="n">
        <v>5</v>
      </c>
      <c r="G14" s="14" t="n">
        <f aca="false">IFERROR(F14*IF(E14="ja",2,1)*$B$105,"")</f>
        <v>2.3</v>
      </c>
    </row>
    <row r="15" customFormat="false" ht="15" hidden="false" customHeight="false" outlineLevel="0" collapsed="false">
      <c r="A15" s="19" t="n">
        <v>46119</v>
      </c>
      <c r="B15" s="20" t="s">
        <v>318</v>
      </c>
      <c r="C15" s="20" t="s">
        <v>318</v>
      </c>
      <c r="D15" s="20" t="s">
        <v>324</v>
      </c>
      <c r="E15" s="20" t="s">
        <v>320</v>
      </c>
      <c r="F15" s="29" t="n">
        <v>12</v>
      </c>
      <c r="G15" s="14" t="n">
        <f aca="false">IFERROR(F15*IF(E15="ja",2,1)*$B$105,"")</f>
        <v>5.52</v>
      </c>
    </row>
    <row r="16" customFormat="false" ht="15" hidden="false" customHeight="false" outlineLevel="0" collapsed="false">
      <c r="A16" s="19" t="n">
        <v>46126</v>
      </c>
      <c r="B16" s="20" t="s">
        <v>318</v>
      </c>
      <c r="C16" s="20" t="s">
        <v>318</v>
      </c>
      <c r="D16" s="20" t="s">
        <v>323</v>
      </c>
      <c r="E16" s="20" t="s">
        <v>320</v>
      </c>
      <c r="F16" s="29" t="n">
        <v>5</v>
      </c>
      <c r="G16" s="14" t="n">
        <f aca="false">IFERROR(F16*IF(E16="ja",2,1)*$B$105,"")</f>
        <v>2.3</v>
      </c>
    </row>
    <row r="17" customFormat="false" ht="15" hidden="false" customHeight="false" outlineLevel="0" collapsed="false">
      <c r="A17" s="19" t="n">
        <v>46133</v>
      </c>
      <c r="B17" s="20" t="s">
        <v>318</v>
      </c>
      <c r="C17" s="20" t="s">
        <v>318</v>
      </c>
      <c r="D17" s="20" t="s">
        <v>323</v>
      </c>
      <c r="E17" s="20" t="s">
        <v>320</v>
      </c>
      <c r="F17" s="29" t="n">
        <v>5</v>
      </c>
      <c r="G17" s="14" t="n">
        <f aca="false">IFERROR(F17*IF(E17="ja",2,1)*$B$105,"")</f>
        <v>2.3</v>
      </c>
    </row>
    <row r="18" customFormat="false" ht="15" hidden="false" customHeight="false" outlineLevel="0" collapsed="false">
      <c r="A18" s="19" t="n">
        <v>46137</v>
      </c>
      <c r="B18" s="20" t="s">
        <v>318</v>
      </c>
      <c r="C18" s="20" t="s">
        <v>318</v>
      </c>
      <c r="D18" s="20" t="s">
        <v>325</v>
      </c>
      <c r="E18" s="20" t="s">
        <v>320</v>
      </c>
      <c r="F18" s="29" t="n">
        <v>8</v>
      </c>
      <c r="G18" s="14" t="n">
        <f aca="false">IFERROR(F18*IF(E18="ja",2,1)*$B$105,"")</f>
        <v>3.68</v>
      </c>
    </row>
    <row r="19" customFormat="false" ht="15" hidden="false" customHeight="false" outlineLevel="0" collapsed="false">
      <c r="A19" s="19" t="n">
        <v>46140</v>
      </c>
      <c r="B19" s="20" t="s">
        <v>318</v>
      </c>
      <c r="C19" s="20" t="s">
        <v>318</v>
      </c>
      <c r="D19" s="20" t="s">
        <v>323</v>
      </c>
      <c r="E19" s="20" t="s">
        <v>320</v>
      </c>
      <c r="F19" s="29" t="n">
        <v>5</v>
      </c>
      <c r="G19" s="14" t="n">
        <f aca="false">IFERROR(F19*IF(E19="ja",2,1)*$B$105,"")</f>
        <v>2.3</v>
      </c>
    </row>
    <row r="20" customFormat="false" ht="15" hidden="false" customHeight="false" outlineLevel="0" collapsed="false">
      <c r="A20" s="19" t="n">
        <v>46147</v>
      </c>
      <c r="B20" s="20" t="s">
        <v>318</v>
      </c>
      <c r="C20" s="20" t="s">
        <v>318</v>
      </c>
      <c r="D20" s="20" t="s">
        <v>326</v>
      </c>
      <c r="E20" s="20" t="s">
        <v>320</v>
      </c>
      <c r="F20" s="29" t="n">
        <v>7</v>
      </c>
      <c r="G20" s="14" t="n">
        <f aca="false">IFERROR(F20*IF(E20="ja",2,1)*$B$105,"")</f>
        <v>3.22</v>
      </c>
    </row>
    <row r="21" customFormat="false" ht="15" hidden="false" customHeight="false" outlineLevel="0" collapsed="false">
      <c r="A21" s="19" t="n">
        <v>46154</v>
      </c>
      <c r="B21" s="20" t="s">
        <v>318</v>
      </c>
      <c r="C21" s="20" t="s">
        <v>318</v>
      </c>
      <c r="D21" s="20" t="s">
        <v>326</v>
      </c>
      <c r="E21" s="20" t="s">
        <v>320</v>
      </c>
      <c r="F21" s="29" t="n">
        <v>7</v>
      </c>
      <c r="G21" s="14" t="n">
        <f aca="false">IFERROR(F21*IF(E21="ja",2,1)*$B$105,"")</f>
        <v>3.22</v>
      </c>
    </row>
    <row r="22" customFormat="false" ht="15" hidden="false" customHeight="false" outlineLevel="0" collapsed="false">
      <c r="A22" s="19" t="n">
        <v>46157</v>
      </c>
      <c r="B22" s="20" t="s">
        <v>318</v>
      </c>
      <c r="C22" s="20" t="s">
        <v>327</v>
      </c>
      <c r="D22" s="20" t="s">
        <v>328</v>
      </c>
      <c r="E22" s="20" t="s">
        <v>320</v>
      </c>
      <c r="F22" s="29" t="n">
        <v>60</v>
      </c>
      <c r="G22" s="14" t="n">
        <f aca="false">IFERROR(F22*IF(E22="ja",2,1)*$B$105,"")</f>
        <v>27.6</v>
      </c>
    </row>
    <row r="23" customFormat="false" ht="15" hidden="false" customHeight="false" outlineLevel="0" collapsed="false">
      <c r="A23" s="19" t="n">
        <v>46161</v>
      </c>
      <c r="B23" s="20" t="s">
        <v>318</v>
      </c>
      <c r="C23" s="20" t="s">
        <v>318</v>
      </c>
      <c r="D23" s="20" t="s">
        <v>323</v>
      </c>
      <c r="E23" s="20" t="s">
        <v>320</v>
      </c>
      <c r="F23" s="29" t="n">
        <v>5</v>
      </c>
      <c r="G23" s="14" t="n">
        <f aca="false">IFERROR(F23*IF(E23="ja",2,1)*$B$105,"")</f>
        <v>2.3</v>
      </c>
    </row>
    <row r="24" customFormat="false" ht="15" hidden="false" customHeight="false" outlineLevel="0" collapsed="false">
      <c r="A24" s="19" t="n">
        <v>46168</v>
      </c>
      <c r="B24" s="20" t="s">
        <v>318</v>
      </c>
      <c r="C24" s="20" t="s">
        <v>318</v>
      </c>
      <c r="D24" s="20" t="s">
        <v>323</v>
      </c>
      <c r="E24" s="20" t="s">
        <v>320</v>
      </c>
      <c r="F24" s="29" t="n">
        <v>5</v>
      </c>
      <c r="G24" s="14" t="n">
        <f aca="false">IFERROR(F24*IF(E24="ja",2,1)*$B$105,"")</f>
        <v>2.3</v>
      </c>
    </row>
    <row r="25" customFormat="false" ht="15" hidden="false" customHeight="false" outlineLevel="0" collapsed="false">
      <c r="A25" s="19" t="n">
        <v>46175</v>
      </c>
      <c r="B25" s="20" t="s">
        <v>318</v>
      </c>
      <c r="C25" s="20" t="s">
        <v>318</v>
      </c>
      <c r="D25" s="20" t="s">
        <v>323</v>
      </c>
      <c r="E25" s="20" t="s">
        <v>320</v>
      </c>
      <c r="F25" s="29" t="n">
        <v>5</v>
      </c>
      <c r="G25" s="14" t="n">
        <f aca="false">IFERROR(F25*IF(E25="ja",2,1)*$B$105,"")</f>
        <v>2.3</v>
      </c>
    </row>
    <row r="26" customFormat="false" ht="15" hidden="false" customHeight="false" outlineLevel="0" collapsed="false">
      <c r="A26" s="19" t="n">
        <v>46182</v>
      </c>
      <c r="B26" s="20" t="s">
        <v>318</v>
      </c>
      <c r="C26" s="20" t="s">
        <v>318</v>
      </c>
      <c r="D26" s="20" t="s">
        <v>323</v>
      </c>
      <c r="E26" s="20" t="s">
        <v>320</v>
      </c>
      <c r="F26" s="29" t="n">
        <v>5</v>
      </c>
      <c r="G26" s="14" t="n">
        <f aca="false">IFERROR(F26*IF(E26="ja",2,1)*$B$105,"")</f>
        <v>2.3</v>
      </c>
    </row>
    <row r="27" customFormat="false" ht="15" hidden="false" customHeight="false" outlineLevel="0" collapsed="false">
      <c r="A27" s="19" t="n">
        <v>46185</v>
      </c>
      <c r="B27" s="20" t="s">
        <v>318</v>
      </c>
      <c r="C27" s="20" t="s">
        <v>329</v>
      </c>
      <c r="D27" s="20" t="s">
        <v>330</v>
      </c>
      <c r="E27" s="20" t="s">
        <v>320</v>
      </c>
      <c r="F27" s="29" t="n">
        <v>18</v>
      </c>
      <c r="G27" s="14" t="n">
        <f aca="false">IFERROR(F27*IF(E27="ja",2,1)*$B$105,"")</f>
        <v>8.28</v>
      </c>
    </row>
    <row r="28" customFormat="false" ht="15" hidden="false" customHeight="false" outlineLevel="0" collapsed="false">
      <c r="A28" s="19" t="n">
        <v>46189</v>
      </c>
      <c r="B28" s="20" t="s">
        <v>318</v>
      </c>
      <c r="C28" s="20" t="s">
        <v>318</v>
      </c>
      <c r="D28" s="20" t="s">
        <v>323</v>
      </c>
      <c r="E28" s="20" t="s">
        <v>320</v>
      </c>
      <c r="F28" s="29" t="n">
        <v>5</v>
      </c>
      <c r="G28" s="14" t="n">
        <f aca="false">IFERROR(F28*IF(E28="ja",2,1)*$B$105,"")</f>
        <v>2.3</v>
      </c>
    </row>
    <row r="29" customFormat="false" ht="15" hidden="false" customHeight="false" outlineLevel="0" collapsed="false">
      <c r="A29" s="19" t="n">
        <v>46196</v>
      </c>
      <c r="B29" s="20" t="s">
        <v>318</v>
      </c>
      <c r="C29" s="20" t="s">
        <v>318</v>
      </c>
      <c r="D29" s="20" t="s">
        <v>323</v>
      </c>
      <c r="E29" s="20" t="s">
        <v>320</v>
      </c>
      <c r="F29" s="29" t="n">
        <v>5</v>
      </c>
      <c r="G29" s="14" t="n">
        <f aca="false">IFERROR(F29*IF(E29="ja",2,1)*$B$105,"")</f>
        <v>2.3</v>
      </c>
    </row>
    <row r="30" customFormat="false" ht="15" hidden="false" customHeight="false" outlineLevel="0" collapsed="false">
      <c r="A30" s="19" t="n">
        <v>46203</v>
      </c>
      <c r="B30" s="20" t="s">
        <v>318</v>
      </c>
      <c r="C30" s="20" t="s">
        <v>318</v>
      </c>
      <c r="D30" s="20" t="s">
        <v>323</v>
      </c>
      <c r="E30" s="20" t="s">
        <v>320</v>
      </c>
      <c r="F30" s="29" t="n">
        <v>5</v>
      </c>
      <c r="G30" s="14" t="n">
        <f aca="false">IFERROR(F30*IF(E30="ja",2,1)*$B$105,"")</f>
        <v>2.3</v>
      </c>
    </row>
    <row r="31" customFormat="false" ht="15" hidden="false" customHeight="false" outlineLevel="0" collapsed="false">
      <c r="A31" s="19" t="n">
        <v>46210</v>
      </c>
      <c r="B31" s="20" t="s">
        <v>318</v>
      </c>
      <c r="C31" s="20" t="s">
        <v>318</v>
      </c>
      <c r="D31" s="20" t="s">
        <v>323</v>
      </c>
      <c r="E31" s="20" t="s">
        <v>320</v>
      </c>
      <c r="F31" s="29" t="n">
        <v>5</v>
      </c>
      <c r="G31" s="14" t="n">
        <f aca="false">IFERROR(F31*IF(E31="ja",2,1)*$B$105,"")</f>
        <v>2.3</v>
      </c>
    </row>
    <row r="32" customFormat="false" ht="15" hidden="false" customHeight="false" outlineLevel="0" collapsed="false">
      <c r="A32" s="19"/>
      <c r="E32" s="20"/>
      <c r="F32" s="29"/>
      <c r="G32" s="14" t="n">
        <f aca="false">IFERROR(F32*IF(E32="ja",2,1)*$B$105,"")</f>
        <v>0</v>
      </c>
    </row>
    <row r="33" customFormat="false" ht="15" hidden="false" customHeight="false" outlineLevel="0" collapsed="false">
      <c r="A33" s="19"/>
      <c r="E33" s="20"/>
      <c r="F33" s="29"/>
      <c r="G33" s="14" t="n">
        <f aca="false">IFERROR(F33*IF(E33="ja",2,1)*$B$105,"")</f>
        <v>0</v>
      </c>
    </row>
    <row r="34" customFormat="false" ht="15" hidden="false" customHeight="false" outlineLevel="0" collapsed="false">
      <c r="A34" s="19"/>
      <c r="E34" s="20"/>
      <c r="F34" s="29"/>
      <c r="G34" s="14" t="n">
        <f aca="false">IFERROR(F34*IF(E34="ja",2,1)*$B$105,"")</f>
        <v>0</v>
      </c>
    </row>
    <row r="35" customFormat="false" ht="15" hidden="false" customHeight="false" outlineLevel="0" collapsed="false">
      <c r="A35" s="19"/>
      <c r="E35" s="20"/>
      <c r="F35" s="29"/>
      <c r="G35" s="14" t="n">
        <f aca="false">IFERROR(F35*IF(E35="ja",2,1)*$B$105,"")</f>
        <v>0</v>
      </c>
    </row>
    <row r="36" customFormat="false" ht="15" hidden="false" customHeight="false" outlineLevel="0" collapsed="false">
      <c r="A36" s="19"/>
      <c r="E36" s="20"/>
      <c r="F36" s="29"/>
      <c r="G36" s="14" t="n">
        <f aca="false">IFERROR(F36*IF(E36="ja",2,1)*$B$105,"")</f>
        <v>0</v>
      </c>
    </row>
    <row r="37" customFormat="false" ht="15" hidden="false" customHeight="false" outlineLevel="0" collapsed="false">
      <c r="A37" s="19"/>
      <c r="E37" s="20"/>
      <c r="F37" s="29"/>
      <c r="G37" s="14" t="n">
        <f aca="false">IFERROR(F37*IF(E37="ja",2,1)*$B$105,"")</f>
        <v>0</v>
      </c>
    </row>
    <row r="38" customFormat="false" ht="15" hidden="false" customHeight="false" outlineLevel="0" collapsed="false">
      <c r="A38" s="19"/>
      <c r="E38" s="20"/>
      <c r="F38" s="29"/>
      <c r="G38" s="14" t="n">
        <f aca="false">IFERROR(F38*IF(E38="ja",2,1)*$B$105,"")</f>
        <v>0</v>
      </c>
    </row>
    <row r="39" customFormat="false" ht="15" hidden="false" customHeight="false" outlineLevel="0" collapsed="false">
      <c r="A39" s="19"/>
      <c r="E39" s="20"/>
      <c r="F39" s="29"/>
      <c r="G39" s="14" t="n">
        <f aca="false">IFERROR(F39*IF(E39="ja",2,1)*$B$105,"")</f>
        <v>0</v>
      </c>
    </row>
    <row r="40" customFormat="false" ht="15" hidden="false" customHeight="false" outlineLevel="0" collapsed="false">
      <c r="A40" s="19"/>
      <c r="E40" s="20"/>
      <c r="F40" s="29"/>
      <c r="G40" s="14" t="n">
        <f aca="false">IFERROR(F40*IF(E40="ja",2,1)*$B$105,"")</f>
        <v>0</v>
      </c>
    </row>
    <row r="41" customFormat="false" ht="15" hidden="false" customHeight="false" outlineLevel="0" collapsed="false">
      <c r="A41" s="19"/>
      <c r="E41" s="20"/>
      <c r="F41" s="29"/>
      <c r="G41" s="14" t="n">
        <f aca="false">IFERROR(F41*IF(E41="ja",2,1)*$B$105,"")</f>
        <v>0</v>
      </c>
    </row>
    <row r="42" customFormat="false" ht="15" hidden="false" customHeight="false" outlineLevel="0" collapsed="false">
      <c r="A42" s="19"/>
      <c r="E42" s="20"/>
      <c r="F42" s="29"/>
      <c r="G42" s="14" t="n">
        <f aca="false">IFERROR(F42*IF(E42="ja",2,1)*$B$105,"")</f>
        <v>0</v>
      </c>
    </row>
    <row r="43" customFormat="false" ht="15" hidden="false" customHeight="false" outlineLevel="0" collapsed="false">
      <c r="A43" s="19"/>
      <c r="E43" s="20"/>
      <c r="F43" s="29"/>
      <c r="G43" s="14" t="n">
        <f aca="false">IFERROR(F43*IF(E43="ja",2,1)*$B$105,"")</f>
        <v>0</v>
      </c>
    </row>
    <row r="44" customFormat="false" ht="15" hidden="false" customHeight="false" outlineLevel="0" collapsed="false">
      <c r="A44" s="19"/>
      <c r="E44" s="20"/>
      <c r="F44" s="29"/>
      <c r="G44" s="14" t="n">
        <f aca="false">IFERROR(F44*IF(E44="ja",2,1)*$B$105,"")</f>
        <v>0</v>
      </c>
    </row>
    <row r="45" customFormat="false" ht="15" hidden="false" customHeight="false" outlineLevel="0" collapsed="false">
      <c r="A45" s="19"/>
      <c r="E45" s="20"/>
      <c r="F45" s="29"/>
      <c r="G45" s="14" t="n">
        <f aca="false">IFERROR(F45*IF(E45="ja",2,1)*$B$105,"")</f>
        <v>0</v>
      </c>
    </row>
    <row r="46" customFormat="false" ht="15" hidden="false" customHeight="false" outlineLevel="0" collapsed="false">
      <c r="A46" s="19"/>
      <c r="E46" s="20"/>
      <c r="F46" s="29"/>
      <c r="G46" s="14" t="n">
        <f aca="false">IFERROR(F46*IF(E46="ja",2,1)*$B$105,"")</f>
        <v>0</v>
      </c>
    </row>
    <row r="47" customFormat="false" ht="15" hidden="false" customHeight="false" outlineLevel="0" collapsed="false">
      <c r="A47" s="19"/>
      <c r="E47" s="20"/>
      <c r="F47" s="29"/>
      <c r="G47" s="14" t="n">
        <f aca="false">IFERROR(F47*IF(E47="ja",2,1)*$B$105,"")</f>
        <v>0</v>
      </c>
    </row>
    <row r="48" customFormat="false" ht="15" hidden="false" customHeight="false" outlineLevel="0" collapsed="false">
      <c r="A48" s="19"/>
      <c r="E48" s="20"/>
      <c r="F48" s="29"/>
      <c r="G48" s="14" t="n">
        <f aca="false">IFERROR(F48*IF(E48="ja",2,1)*$B$105,"")</f>
        <v>0</v>
      </c>
    </row>
    <row r="49" customFormat="false" ht="15" hidden="false" customHeight="false" outlineLevel="0" collapsed="false">
      <c r="A49" s="19"/>
      <c r="E49" s="20"/>
      <c r="F49" s="29"/>
      <c r="G49" s="14" t="n">
        <f aca="false">IFERROR(F49*IF(E49="ja",2,1)*$B$105,"")</f>
        <v>0</v>
      </c>
    </row>
    <row r="50" customFormat="false" ht="15" hidden="false" customHeight="false" outlineLevel="0" collapsed="false">
      <c r="A50" s="19"/>
      <c r="E50" s="20"/>
      <c r="F50" s="29"/>
      <c r="G50" s="14" t="n">
        <f aca="false">IFERROR(F50*IF(E50="ja",2,1)*$B$105,"")</f>
        <v>0</v>
      </c>
    </row>
    <row r="51" customFormat="false" ht="15" hidden="false" customHeight="false" outlineLevel="0" collapsed="false">
      <c r="A51" s="19"/>
      <c r="E51" s="20"/>
      <c r="F51" s="29"/>
      <c r="G51" s="14" t="n">
        <f aca="false">IFERROR(F51*IF(E51="ja",2,1)*$B$105,"")</f>
        <v>0</v>
      </c>
    </row>
    <row r="52" customFormat="false" ht="15" hidden="false" customHeight="false" outlineLevel="0" collapsed="false">
      <c r="A52" s="19"/>
      <c r="E52" s="20"/>
      <c r="F52" s="29"/>
      <c r="G52" s="14" t="n">
        <f aca="false">IFERROR(F52*IF(E52="ja",2,1)*$B$105,"")</f>
        <v>0</v>
      </c>
    </row>
    <row r="53" customFormat="false" ht="15" hidden="false" customHeight="false" outlineLevel="0" collapsed="false">
      <c r="A53" s="19"/>
      <c r="E53" s="20"/>
      <c r="F53" s="29"/>
      <c r="G53" s="14" t="n">
        <f aca="false">IFERROR(F53*IF(E53="ja",2,1)*$B$105,"")</f>
        <v>0</v>
      </c>
    </row>
    <row r="54" customFormat="false" ht="15" hidden="false" customHeight="false" outlineLevel="0" collapsed="false">
      <c r="A54" s="19"/>
      <c r="E54" s="20"/>
      <c r="F54" s="29"/>
      <c r="G54" s="14" t="n">
        <f aca="false">IFERROR(F54*IF(E54="ja",2,1)*$B$105,"")</f>
        <v>0</v>
      </c>
    </row>
    <row r="55" customFormat="false" ht="15" hidden="false" customHeight="false" outlineLevel="0" collapsed="false">
      <c r="A55" s="19"/>
      <c r="E55" s="20"/>
      <c r="F55" s="29"/>
      <c r="G55" s="14" t="n">
        <f aca="false">IFERROR(F55*IF(E55="ja",2,1)*$B$105,"")</f>
        <v>0</v>
      </c>
    </row>
    <row r="56" customFormat="false" ht="15" hidden="false" customHeight="false" outlineLevel="0" collapsed="false">
      <c r="A56" s="19"/>
      <c r="E56" s="20"/>
      <c r="F56" s="29"/>
      <c r="G56" s="14" t="n">
        <f aca="false">IFERROR(F56*IF(E56="ja",2,1)*$B$105,"")</f>
        <v>0</v>
      </c>
    </row>
    <row r="57" customFormat="false" ht="15" hidden="false" customHeight="false" outlineLevel="0" collapsed="false">
      <c r="A57" s="19"/>
      <c r="E57" s="20"/>
      <c r="F57" s="29"/>
      <c r="G57" s="14" t="n">
        <f aca="false">IFERROR(F57*IF(E57="ja",2,1)*$B$105,"")</f>
        <v>0</v>
      </c>
    </row>
    <row r="58" customFormat="false" ht="15" hidden="false" customHeight="false" outlineLevel="0" collapsed="false">
      <c r="A58" s="19"/>
      <c r="E58" s="20"/>
      <c r="F58" s="29"/>
      <c r="G58" s="14" t="n">
        <f aca="false">IFERROR(F58*IF(E58="ja",2,1)*$B$105,"")</f>
        <v>0</v>
      </c>
    </row>
    <row r="59" customFormat="false" ht="15" hidden="false" customHeight="false" outlineLevel="0" collapsed="false">
      <c r="A59" s="19"/>
      <c r="E59" s="20"/>
      <c r="F59" s="29"/>
      <c r="G59" s="14" t="n">
        <f aca="false">IFERROR(F59*IF(E59="ja",2,1)*$B$105,"")</f>
        <v>0</v>
      </c>
    </row>
    <row r="60" customFormat="false" ht="15" hidden="false" customHeight="false" outlineLevel="0" collapsed="false">
      <c r="A60" s="19"/>
      <c r="E60" s="20"/>
      <c r="F60" s="29"/>
      <c r="G60" s="14" t="n">
        <f aca="false">IFERROR(F60*IF(E60="ja",2,1)*$B$105,"")</f>
        <v>0</v>
      </c>
    </row>
    <row r="61" customFormat="false" ht="15" hidden="false" customHeight="false" outlineLevel="0" collapsed="false">
      <c r="A61" s="19"/>
      <c r="E61" s="20"/>
      <c r="F61" s="29"/>
      <c r="G61" s="14" t="n">
        <f aca="false">IFERROR(F61*IF(E61="ja",2,1)*$B$105,"")</f>
        <v>0</v>
      </c>
    </row>
    <row r="62" customFormat="false" ht="15" hidden="false" customHeight="false" outlineLevel="0" collapsed="false">
      <c r="A62" s="19"/>
      <c r="E62" s="20"/>
      <c r="F62" s="29"/>
      <c r="G62" s="14" t="n">
        <f aca="false">IFERROR(F62*IF(E62="ja",2,1)*$B$105,"")</f>
        <v>0</v>
      </c>
    </row>
    <row r="63" customFormat="false" ht="15" hidden="false" customHeight="false" outlineLevel="0" collapsed="false">
      <c r="A63" s="19"/>
      <c r="E63" s="20"/>
      <c r="F63" s="29"/>
      <c r="G63" s="14" t="n">
        <f aca="false">IFERROR(F63*IF(E63="ja",2,1)*$B$105,"")</f>
        <v>0</v>
      </c>
    </row>
    <row r="64" customFormat="false" ht="15" hidden="false" customHeight="false" outlineLevel="0" collapsed="false">
      <c r="A64" s="19"/>
      <c r="E64" s="20"/>
      <c r="F64" s="29"/>
      <c r="G64" s="14" t="n">
        <f aca="false">IFERROR(F64*IF(E64="ja",2,1)*$B$105,"")</f>
        <v>0</v>
      </c>
    </row>
    <row r="65" customFormat="false" ht="15" hidden="false" customHeight="false" outlineLevel="0" collapsed="false">
      <c r="A65" s="19"/>
      <c r="E65" s="20"/>
      <c r="F65" s="29"/>
      <c r="G65" s="14" t="n">
        <f aca="false">IFERROR(F65*IF(E65="ja",2,1)*$B$105,"")</f>
        <v>0</v>
      </c>
    </row>
    <row r="66" customFormat="false" ht="15" hidden="false" customHeight="false" outlineLevel="0" collapsed="false">
      <c r="A66" s="19"/>
      <c r="E66" s="20"/>
      <c r="F66" s="29"/>
      <c r="G66" s="14" t="n">
        <f aca="false">IFERROR(F66*IF(E66="ja",2,1)*$B$105,"")</f>
        <v>0</v>
      </c>
    </row>
    <row r="67" customFormat="false" ht="15" hidden="false" customHeight="false" outlineLevel="0" collapsed="false">
      <c r="A67" s="19"/>
      <c r="E67" s="20"/>
      <c r="F67" s="29"/>
      <c r="G67" s="14" t="n">
        <f aca="false">IFERROR(F67*IF(E67="ja",2,1)*$B$105,"")</f>
        <v>0</v>
      </c>
    </row>
    <row r="68" customFormat="false" ht="15" hidden="false" customHeight="false" outlineLevel="0" collapsed="false">
      <c r="A68" s="19"/>
      <c r="E68" s="20"/>
      <c r="F68" s="29"/>
      <c r="G68" s="14" t="n">
        <f aca="false">IFERROR(F68*IF(E68="ja",2,1)*$B$105,"")</f>
        <v>0</v>
      </c>
    </row>
    <row r="69" customFormat="false" ht="15" hidden="false" customHeight="false" outlineLevel="0" collapsed="false">
      <c r="A69" s="19"/>
      <c r="E69" s="20"/>
      <c r="F69" s="29"/>
      <c r="G69" s="14" t="n">
        <f aca="false">IFERROR(F69*IF(E69="ja",2,1)*$B$105,"")</f>
        <v>0</v>
      </c>
    </row>
    <row r="70" customFormat="false" ht="15" hidden="false" customHeight="false" outlineLevel="0" collapsed="false">
      <c r="A70" s="19"/>
      <c r="E70" s="20"/>
      <c r="F70" s="29"/>
      <c r="G70" s="14" t="n">
        <f aca="false">IFERROR(F70*IF(E70="ja",2,1)*$B$105,"")</f>
        <v>0</v>
      </c>
    </row>
    <row r="71" customFormat="false" ht="15" hidden="false" customHeight="false" outlineLevel="0" collapsed="false">
      <c r="A71" s="19"/>
      <c r="E71" s="20"/>
      <c r="F71" s="29"/>
      <c r="G71" s="14" t="n">
        <f aca="false">IFERROR(F71*IF(E71="ja",2,1)*$B$105,"")</f>
        <v>0</v>
      </c>
    </row>
    <row r="72" customFormat="false" ht="15" hidden="false" customHeight="false" outlineLevel="0" collapsed="false">
      <c r="A72" s="19"/>
      <c r="E72" s="20"/>
      <c r="F72" s="29"/>
      <c r="G72" s="14" t="n">
        <f aca="false">IFERROR(F72*IF(E72="ja",2,1)*$B$105,"")</f>
        <v>0</v>
      </c>
    </row>
    <row r="73" customFormat="false" ht="15" hidden="false" customHeight="false" outlineLevel="0" collapsed="false">
      <c r="A73" s="19"/>
      <c r="E73" s="20"/>
      <c r="F73" s="29"/>
      <c r="G73" s="14" t="n">
        <f aca="false">IFERROR(F73*IF(E73="ja",2,1)*$B$105,"")</f>
        <v>0</v>
      </c>
    </row>
    <row r="74" customFormat="false" ht="15" hidden="false" customHeight="false" outlineLevel="0" collapsed="false">
      <c r="A74" s="19"/>
      <c r="E74" s="20"/>
      <c r="F74" s="29"/>
      <c r="G74" s="14" t="n">
        <f aca="false">IFERROR(F74*IF(E74="ja",2,1)*$B$105,"")</f>
        <v>0</v>
      </c>
    </row>
    <row r="75" customFormat="false" ht="15" hidden="false" customHeight="false" outlineLevel="0" collapsed="false">
      <c r="A75" s="19"/>
      <c r="E75" s="20"/>
      <c r="F75" s="29"/>
      <c r="G75" s="14" t="n">
        <f aca="false">IFERROR(F75*IF(E75="ja",2,1)*$B$105,"")</f>
        <v>0</v>
      </c>
    </row>
    <row r="76" customFormat="false" ht="15" hidden="false" customHeight="false" outlineLevel="0" collapsed="false">
      <c r="A76" s="19"/>
      <c r="E76" s="20"/>
      <c r="F76" s="29"/>
      <c r="G76" s="14" t="n">
        <f aca="false">IFERROR(F76*IF(E76="ja",2,1)*$B$105,"")</f>
        <v>0</v>
      </c>
    </row>
    <row r="77" customFormat="false" ht="15" hidden="false" customHeight="false" outlineLevel="0" collapsed="false">
      <c r="A77" s="19"/>
      <c r="E77" s="20"/>
      <c r="F77" s="29"/>
      <c r="G77" s="14" t="n">
        <f aca="false">IFERROR(F77*IF(E77="ja",2,1)*$B$105,"")</f>
        <v>0</v>
      </c>
    </row>
    <row r="78" customFormat="false" ht="15" hidden="false" customHeight="false" outlineLevel="0" collapsed="false">
      <c r="A78" s="19"/>
      <c r="E78" s="20"/>
      <c r="F78" s="29"/>
      <c r="G78" s="14" t="n">
        <f aca="false">IFERROR(F78*IF(E78="ja",2,1)*$B$105,"")</f>
        <v>0</v>
      </c>
    </row>
    <row r="79" customFormat="false" ht="15" hidden="false" customHeight="false" outlineLevel="0" collapsed="false">
      <c r="A79" s="19"/>
      <c r="E79" s="20"/>
      <c r="F79" s="29"/>
      <c r="G79" s="14" t="n">
        <f aca="false">IFERROR(F79*IF(E79="ja",2,1)*$B$105,"")</f>
        <v>0</v>
      </c>
    </row>
    <row r="80" customFormat="false" ht="15" hidden="false" customHeight="false" outlineLevel="0" collapsed="false">
      <c r="A80" s="19"/>
      <c r="E80" s="20"/>
      <c r="F80" s="29"/>
      <c r="G80" s="14" t="n">
        <f aca="false">IFERROR(F80*IF(E80="ja",2,1)*$B$105,"")</f>
        <v>0</v>
      </c>
    </row>
    <row r="81" customFormat="false" ht="15" hidden="false" customHeight="false" outlineLevel="0" collapsed="false">
      <c r="A81" s="19"/>
      <c r="E81" s="20"/>
      <c r="F81" s="29"/>
      <c r="G81" s="14" t="n">
        <f aca="false">IFERROR(F81*IF(E81="ja",2,1)*$B$105,"")</f>
        <v>0</v>
      </c>
    </row>
    <row r="82" customFormat="false" ht="15" hidden="false" customHeight="false" outlineLevel="0" collapsed="false">
      <c r="A82" s="19"/>
      <c r="E82" s="20"/>
      <c r="F82" s="29"/>
      <c r="G82" s="14" t="n">
        <f aca="false">IFERROR(F82*IF(E82="ja",2,1)*$B$105,"")</f>
        <v>0</v>
      </c>
    </row>
    <row r="83" customFormat="false" ht="15" hidden="false" customHeight="false" outlineLevel="0" collapsed="false">
      <c r="A83" s="19"/>
      <c r="E83" s="20"/>
      <c r="F83" s="29"/>
      <c r="G83" s="14" t="n">
        <f aca="false">IFERROR(F83*IF(E83="ja",2,1)*$B$105,"")</f>
        <v>0</v>
      </c>
    </row>
    <row r="84" customFormat="false" ht="15" hidden="false" customHeight="false" outlineLevel="0" collapsed="false">
      <c r="A84" s="19"/>
      <c r="E84" s="20"/>
      <c r="F84" s="29"/>
      <c r="G84" s="14" t="n">
        <f aca="false">IFERROR(F84*IF(E84="ja",2,1)*$B$105,"")</f>
        <v>0</v>
      </c>
    </row>
    <row r="85" customFormat="false" ht="15" hidden="false" customHeight="false" outlineLevel="0" collapsed="false">
      <c r="A85" s="19"/>
      <c r="E85" s="20"/>
      <c r="F85" s="29"/>
      <c r="G85" s="14" t="n">
        <f aca="false">IFERROR(F85*IF(E85="ja",2,1)*$B$105,"")</f>
        <v>0</v>
      </c>
    </row>
    <row r="86" customFormat="false" ht="15" hidden="false" customHeight="false" outlineLevel="0" collapsed="false">
      <c r="A86" s="19"/>
      <c r="E86" s="20"/>
      <c r="F86" s="29"/>
      <c r="G86" s="14" t="n">
        <f aca="false">IFERROR(F86*IF(E86="ja",2,1)*$B$105,"")</f>
        <v>0</v>
      </c>
    </row>
    <row r="87" customFormat="false" ht="15" hidden="false" customHeight="false" outlineLevel="0" collapsed="false">
      <c r="A87" s="19"/>
      <c r="E87" s="20"/>
      <c r="F87" s="29"/>
      <c r="G87" s="14" t="n">
        <f aca="false">IFERROR(F87*IF(E87="ja",2,1)*$B$105,"")</f>
        <v>0</v>
      </c>
    </row>
    <row r="88" customFormat="false" ht="15" hidden="false" customHeight="false" outlineLevel="0" collapsed="false">
      <c r="A88" s="19"/>
      <c r="E88" s="20"/>
      <c r="F88" s="29"/>
      <c r="G88" s="14" t="n">
        <f aca="false">IFERROR(F88*IF(E88="ja",2,1)*$B$105,"")</f>
        <v>0</v>
      </c>
    </row>
    <row r="89" customFormat="false" ht="15" hidden="false" customHeight="false" outlineLevel="0" collapsed="false">
      <c r="A89" s="19"/>
      <c r="E89" s="20"/>
      <c r="F89" s="29"/>
      <c r="G89" s="14" t="n">
        <f aca="false">IFERROR(F89*IF(E89="ja",2,1)*$B$105,"")</f>
        <v>0</v>
      </c>
    </row>
    <row r="90" customFormat="false" ht="15" hidden="false" customHeight="false" outlineLevel="0" collapsed="false">
      <c r="A90" s="19"/>
      <c r="E90" s="20"/>
      <c r="F90" s="29"/>
      <c r="G90" s="14" t="n">
        <f aca="false">IFERROR(F90*IF(E90="ja",2,1)*$B$105,"")</f>
        <v>0</v>
      </c>
    </row>
    <row r="91" customFormat="false" ht="15" hidden="false" customHeight="false" outlineLevel="0" collapsed="false">
      <c r="A91" s="19"/>
      <c r="E91" s="20"/>
      <c r="F91" s="29"/>
      <c r="G91" s="14" t="n">
        <f aca="false">IFERROR(F91*IF(E91="ja",2,1)*$B$105,"")</f>
        <v>0</v>
      </c>
    </row>
    <row r="92" customFormat="false" ht="15" hidden="false" customHeight="false" outlineLevel="0" collapsed="false">
      <c r="A92" s="19"/>
      <c r="E92" s="20"/>
      <c r="F92" s="29"/>
      <c r="G92" s="14" t="n">
        <f aca="false">IFERROR(F92*IF(E92="ja",2,1)*$B$105,"")</f>
        <v>0</v>
      </c>
    </row>
    <row r="93" customFormat="false" ht="15" hidden="false" customHeight="false" outlineLevel="0" collapsed="false">
      <c r="A93" s="19"/>
      <c r="E93" s="20"/>
      <c r="F93" s="29"/>
      <c r="G93" s="14" t="n">
        <f aca="false">IFERROR(F93*IF(E93="ja",2,1)*$B$105,"")</f>
        <v>0</v>
      </c>
    </row>
    <row r="94" customFormat="false" ht="15" hidden="false" customHeight="false" outlineLevel="0" collapsed="false">
      <c r="A94" s="19"/>
      <c r="E94" s="20"/>
      <c r="F94" s="29"/>
      <c r="G94" s="14" t="n">
        <f aca="false">IFERROR(F94*IF(E94="ja",2,1)*$B$105,"")</f>
        <v>0</v>
      </c>
    </row>
    <row r="95" customFormat="false" ht="15" hidden="false" customHeight="false" outlineLevel="0" collapsed="false">
      <c r="A95" s="19"/>
      <c r="E95" s="20"/>
      <c r="F95" s="29"/>
      <c r="G95" s="14" t="n">
        <f aca="false">IFERROR(F95*IF(E95="ja",2,1)*$B$105,"")</f>
        <v>0</v>
      </c>
    </row>
    <row r="96" customFormat="false" ht="15" hidden="false" customHeight="false" outlineLevel="0" collapsed="false">
      <c r="A96" s="19"/>
      <c r="E96" s="20"/>
      <c r="F96" s="29"/>
      <c r="G96" s="14" t="n">
        <f aca="false">IFERROR(F96*IF(E96="ja",2,1)*$B$105,"")</f>
        <v>0</v>
      </c>
    </row>
    <row r="97" customFormat="false" ht="15" hidden="false" customHeight="false" outlineLevel="0" collapsed="false">
      <c r="A97" s="19"/>
      <c r="E97" s="20"/>
      <c r="F97" s="29"/>
      <c r="G97" s="14" t="n">
        <f aca="false">IFERROR(F97*IF(E97="ja",2,1)*$B$105,"")</f>
        <v>0</v>
      </c>
    </row>
    <row r="98" customFormat="false" ht="15" hidden="false" customHeight="false" outlineLevel="0" collapsed="false">
      <c r="A98" s="19"/>
      <c r="E98" s="20"/>
      <c r="F98" s="29"/>
      <c r="G98" s="14" t="n">
        <f aca="false">IFERROR(F98*IF(E98="ja",2,1)*$B$105,"")</f>
        <v>0</v>
      </c>
    </row>
    <row r="99" customFormat="false" ht="15" hidden="false" customHeight="false" outlineLevel="0" collapsed="false">
      <c r="A99" s="19"/>
      <c r="E99" s="20"/>
      <c r="F99" s="29"/>
      <c r="G99" s="14" t="n">
        <f aca="false">IFERROR(F99*IF(E99="ja",2,1)*$B$105,"")</f>
        <v>0</v>
      </c>
    </row>
    <row r="100" customFormat="false" ht="15" hidden="false" customHeight="false" outlineLevel="0" collapsed="false">
      <c r="A100" s="19"/>
      <c r="E100" s="20"/>
      <c r="F100" s="29"/>
      <c r="G100" s="14" t="n">
        <f aca="false">IFERROR(F100*IF(E100="ja",2,1)*$B$105,"")</f>
        <v>0</v>
      </c>
    </row>
    <row r="101" customFormat="false" ht="15" hidden="false" customHeight="false" outlineLevel="0" collapsed="false">
      <c r="A101" s="19"/>
      <c r="E101" s="20"/>
      <c r="F101" s="29"/>
      <c r="G101" s="14" t="n">
        <f aca="false">IFERROR(F101*IF(E101="ja",2,1)*$B$105,"")</f>
        <v>0</v>
      </c>
    </row>
    <row r="103" customFormat="false" ht="15" hidden="false" customHeight="false" outlineLevel="0" collapsed="false">
      <c r="A103" s="13" t="s">
        <v>126</v>
      </c>
      <c r="F103" s="30" t="n">
        <f aca="false">SUMPRODUCT(F2:F101*IF(E2:E101="ja",2,1))</f>
        <v>708</v>
      </c>
      <c r="G103" s="31" t="n">
        <f aca="false">SUM(G2:G101)</f>
        <v>162.84</v>
      </c>
    </row>
    <row r="105" customFormat="false" ht="15" hidden="false" customHeight="false" outlineLevel="0" collapsed="false">
      <c r="A105" s="13" t="s">
        <v>331</v>
      </c>
      <c r="B105" s="32" t="n">
        <v>0.23</v>
      </c>
    </row>
    <row r="106" customFormat="false" ht="15" hidden="false" customHeight="false" outlineLevel="0" collapsed="false">
      <c r="A106" s="28" t="s">
        <v>332</v>
      </c>
    </row>
  </sheetData>
  <autoFilter ref="A1:G101"/>
  <dataValidations count="1">
    <dataValidation allowBlank="true" errorStyle="stop" operator="between" showDropDown="false" showErrorMessage="false" showInputMessage="false" sqref="E2:E101" type="list">
      <formula1>"ja,nee"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A951"/>
    <pageSetUpPr fitToPage="false"/>
  </sheetPr>
  <dimension ref="A1:D10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6"/>
    <col collapsed="false" customWidth="true" hidden="false" outlineLevel="0" max="3" min="3" style="0" width="40"/>
    <col collapsed="false" customWidth="true" hidden="false" outlineLevel="0" max="4" min="4" style="0" width="14"/>
  </cols>
  <sheetData>
    <row r="1" customFormat="false" ht="31.5" hidden="false" customHeight="true" outlineLevel="0" collapsed="false">
      <c r="A1" s="12" t="s">
        <v>34</v>
      </c>
      <c r="B1" s="12" t="s">
        <v>333</v>
      </c>
      <c r="C1" s="12" t="s">
        <v>37</v>
      </c>
      <c r="D1" s="12" t="s">
        <v>38</v>
      </c>
    </row>
    <row r="2" customFormat="false" ht="15" hidden="false" customHeight="false" outlineLevel="0" collapsed="false">
      <c r="A2" s="19" t="n">
        <v>46047</v>
      </c>
      <c r="B2" s="20" t="s">
        <v>334</v>
      </c>
      <c r="C2" s="20" t="s">
        <v>335</v>
      </c>
      <c r="D2" s="14" t="n">
        <v>1200</v>
      </c>
    </row>
    <row r="3" customFormat="false" ht="15" hidden="false" customHeight="false" outlineLevel="0" collapsed="false">
      <c r="A3" s="19" t="n">
        <v>46056</v>
      </c>
      <c r="B3" s="20" t="s">
        <v>336</v>
      </c>
      <c r="C3" s="20" t="s">
        <v>337</v>
      </c>
      <c r="D3" s="14" t="n">
        <v>500</v>
      </c>
    </row>
    <row r="4" customFormat="false" ht="15" hidden="false" customHeight="false" outlineLevel="0" collapsed="false">
      <c r="A4" s="19" t="n">
        <v>46078</v>
      </c>
      <c r="B4" s="20" t="s">
        <v>334</v>
      </c>
      <c r="C4" s="20" t="s">
        <v>338</v>
      </c>
      <c r="D4" s="14" t="n">
        <v>1200</v>
      </c>
    </row>
    <row r="5" customFormat="false" ht="15" hidden="false" customHeight="false" outlineLevel="0" collapsed="false">
      <c r="A5" s="19" t="n">
        <v>46096</v>
      </c>
      <c r="B5" s="20" t="s">
        <v>334</v>
      </c>
      <c r="C5" s="20" t="s">
        <v>339</v>
      </c>
      <c r="D5" s="14" t="n">
        <v>300</v>
      </c>
    </row>
    <row r="6" customFormat="false" ht="15" hidden="false" customHeight="false" outlineLevel="0" collapsed="false">
      <c r="A6" s="19" t="n">
        <v>46106</v>
      </c>
      <c r="B6" s="20" t="s">
        <v>334</v>
      </c>
      <c r="C6" s="20" t="s">
        <v>340</v>
      </c>
      <c r="D6" s="14" t="n">
        <v>1200</v>
      </c>
    </row>
    <row r="7" customFormat="false" ht="15" hidden="false" customHeight="false" outlineLevel="0" collapsed="false">
      <c r="A7" s="19" t="n">
        <v>46117</v>
      </c>
      <c r="B7" s="20" t="s">
        <v>334</v>
      </c>
      <c r="C7" s="20" t="s">
        <v>341</v>
      </c>
      <c r="D7" s="14" t="n">
        <v>600</v>
      </c>
    </row>
    <row r="8" customFormat="false" ht="15" hidden="false" customHeight="false" outlineLevel="0" collapsed="false">
      <c r="A8" s="19" t="n">
        <v>46137</v>
      </c>
      <c r="B8" s="20" t="s">
        <v>334</v>
      </c>
      <c r="C8" s="20" t="s">
        <v>342</v>
      </c>
      <c r="D8" s="14" t="n">
        <v>1200</v>
      </c>
    </row>
    <row r="9" customFormat="false" ht="15" hidden="false" customHeight="false" outlineLevel="0" collapsed="false">
      <c r="A9" s="19" t="n">
        <v>46152</v>
      </c>
      <c r="B9" s="20" t="s">
        <v>334</v>
      </c>
      <c r="C9" s="20" t="s">
        <v>343</v>
      </c>
      <c r="D9" s="14" t="n">
        <v>450</v>
      </c>
    </row>
    <row r="10" customFormat="false" ht="15" hidden="false" customHeight="false" outlineLevel="0" collapsed="false">
      <c r="A10" s="19" t="n">
        <v>46167</v>
      </c>
      <c r="B10" s="20" t="s">
        <v>334</v>
      </c>
      <c r="C10" s="20" t="s">
        <v>344</v>
      </c>
      <c r="D10" s="14" t="n">
        <v>1200</v>
      </c>
    </row>
    <row r="11" customFormat="false" ht="15" hidden="false" customHeight="false" outlineLevel="0" collapsed="false">
      <c r="A11" s="19" t="n">
        <v>46188</v>
      </c>
      <c r="B11" s="20" t="s">
        <v>334</v>
      </c>
      <c r="C11" s="20" t="s">
        <v>339</v>
      </c>
      <c r="D11" s="14" t="n">
        <v>250</v>
      </c>
    </row>
    <row r="12" customFormat="false" ht="15" hidden="false" customHeight="false" outlineLevel="0" collapsed="false">
      <c r="A12" s="19" t="n">
        <v>46198</v>
      </c>
      <c r="B12" s="20" t="s">
        <v>334</v>
      </c>
      <c r="C12" s="20" t="s">
        <v>345</v>
      </c>
      <c r="D12" s="14" t="n">
        <v>1200</v>
      </c>
    </row>
    <row r="13" customFormat="false" ht="15" hidden="false" customHeight="false" outlineLevel="0" collapsed="false">
      <c r="A13" s="19" t="n">
        <v>46208</v>
      </c>
      <c r="B13" s="20" t="s">
        <v>334</v>
      </c>
      <c r="C13" s="20" t="s">
        <v>346</v>
      </c>
      <c r="D13" s="14" t="n">
        <v>800</v>
      </c>
    </row>
    <row r="14" customFormat="false" ht="15" hidden="false" customHeight="false" outlineLevel="0" collapsed="false">
      <c r="A14" s="19" t="n">
        <v>46228</v>
      </c>
      <c r="B14" s="20" t="s">
        <v>334</v>
      </c>
      <c r="C14" s="20" t="s">
        <v>347</v>
      </c>
      <c r="D14" s="14" t="n">
        <v>1200</v>
      </c>
    </row>
    <row r="15" customFormat="false" ht="15" hidden="false" customHeight="false" outlineLevel="0" collapsed="false">
      <c r="A15" s="19"/>
      <c r="B15" s="20"/>
      <c r="D15" s="14"/>
    </row>
    <row r="16" customFormat="false" ht="15" hidden="false" customHeight="false" outlineLevel="0" collapsed="false">
      <c r="A16" s="19"/>
      <c r="B16" s="20"/>
      <c r="D16" s="14"/>
    </row>
    <row r="17" customFormat="false" ht="15" hidden="false" customHeight="false" outlineLevel="0" collapsed="false">
      <c r="A17" s="19"/>
      <c r="B17" s="20"/>
      <c r="D17" s="14"/>
    </row>
    <row r="18" customFormat="false" ht="15" hidden="false" customHeight="false" outlineLevel="0" collapsed="false">
      <c r="A18" s="19"/>
      <c r="B18" s="20"/>
      <c r="D18" s="14"/>
    </row>
    <row r="19" customFormat="false" ht="15" hidden="false" customHeight="false" outlineLevel="0" collapsed="false">
      <c r="A19" s="19"/>
      <c r="B19" s="20"/>
      <c r="D19" s="14"/>
    </row>
    <row r="20" customFormat="false" ht="15" hidden="false" customHeight="false" outlineLevel="0" collapsed="false">
      <c r="A20" s="19"/>
      <c r="B20" s="20"/>
      <c r="D20" s="14"/>
    </row>
    <row r="21" customFormat="false" ht="15" hidden="false" customHeight="false" outlineLevel="0" collapsed="false">
      <c r="A21" s="19"/>
      <c r="B21" s="20"/>
      <c r="D21" s="14"/>
    </row>
    <row r="22" customFormat="false" ht="15" hidden="false" customHeight="false" outlineLevel="0" collapsed="false">
      <c r="A22" s="19"/>
      <c r="B22" s="20"/>
      <c r="D22" s="14"/>
    </row>
    <row r="23" customFormat="false" ht="15" hidden="false" customHeight="false" outlineLevel="0" collapsed="false">
      <c r="A23" s="19"/>
      <c r="B23" s="20"/>
      <c r="D23" s="14"/>
    </row>
    <row r="24" customFormat="false" ht="15" hidden="false" customHeight="false" outlineLevel="0" collapsed="false">
      <c r="A24" s="19"/>
      <c r="B24" s="20"/>
      <c r="D24" s="14"/>
    </row>
    <row r="25" customFormat="false" ht="15" hidden="false" customHeight="false" outlineLevel="0" collapsed="false">
      <c r="A25" s="19"/>
      <c r="B25" s="20"/>
      <c r="D25" s="14"/>
    </row>
    <row r="26" customFormat="false" ht="15" hidden="false" customHeight="false" outlineLevel="0" collapsed="false">
      <c r="A26" s="19"/>
      <c r="B26" s="20"/>
      <c r="D26" s="14"/>
    </row>
    <row r="27" customFormat="false" ht="15" hidden="false" customHeight="false" outlineLevel="0" collapsed="false">
      <c r="A27" s="19"/>
      <c r="B27" s="20"/>
      <c r="D27" s="14"/>
    </row>
    <row r="28" customFormat="false" ht="15" hidden="false" customHeight="false" outlineLevel="0" collapsed="false">
      <c r="A28" s="19"/>
      <c r="B28" s="20"/>
      <c r="D28" s="14"/>
    </row>
    <row r="29" customFormat="false" ht="15" hidden="false" customHeight="false" outlineLevel="0" collapsed="false">
      <c r="A29" s="19"/>
      <c r="B29" s="20"/>
      <c r="D29" s="14"/>
    </row>
    <row r="30" customFormat="false" ht="15" hidden="false" customHeight="false" outlineLevel="0" collapsed="false">
      <c r="A30" s="19"/>
      <c r="B30" s="20"/>
      <c r="D30" s="14"/>
    </row>
    <row r="31" customFormat="false" ht="15" hidden="false" customHeight="false" outlineLevel="0" collapsed="false">
      <c r="A31" s="19"/>
      <c r="B31" s="20"/>
      <c r="D31" s="14"/>
    </row>
    <row r="32" customFormat="false" ht="15" hidden="false" customHeight="false" outlineLevel="0" collapsed="false">
      <c r="A32" s="19"/>
      <c r="B32" s="20"/>
      <c r="D32" s="14"/>
    </row>
    <row r="33" customFormat="false" ht="15" hidden="false" customHeight="false" outlineLevel="0" collapsed="false">
      <c r="A33" s="19"/>
      <c r="B33" s="20"/>
      <c r="D33" s="14"/>
    </row>
    <row r="34" customFormat="false" ht="15" hidden="false" customHeight="false" outlineLevel="0" collapsed="false">
      <c r="A34" s="19"/>
      <c r="B34" s="20"/>
      <c r="D34" s="14"/>
    </row>
    <row r="35" customFormat="false" ht="15" hidden="false" customHeight="false" outlineLevel="0" collapsed="false">
      <c r="A35" s="19"/>
      <c r="B35" s="20"/>
      <c r="D35" s="14"/>
    </row>
    <row r="36" customFormat="false" ht="15" hidden="false" customHeight="false" outlineLevel="0" collapsed="false">
      <c r="A36" s="19"/>
      <c r="B36" s="20"/>
      <c r="D36" s="14"/>
    </row>
    <row r="37" customFormat="false" ht="15" hidden="false" customHeight="false" outlineLevel="0" collapsed="false">
      <c r="A37" s="19"/>
      <c r="B37" s="20"/>
      <c r="D37" s="14"/>
    </row>
    <row r="38" customFormat="false" ht="15" hidden="false" customHeight="false" outlineLevel="0" collapsed="false">
      <c r="A38" s="19"/>
      <c r="B38" s="20"/>
      <c r="D38" s="14"/>
    </row>
    <row r="39" customFormat="false" ht="15" hidden="false" customHeight="false" outlineLevel="0" collapsed="false">
      <c r="A39" s="19"/>
      <c r="B39" s="20"/>
      <c r="D39" s="14"/>
    </row>
    <row r="40" customFormat="false" ht="15" hidden="false" customHeight="false" outlineLevel="0" collapsed="false">
      <c r="A40" s="19"/>
      <c r="B40" s="20"/>
      <c r="D40" s="14"/>
    </row>
    <row r="41" customFormat="false" ht="15" hidden="false" customHeight="false" outlineLevel="0" collapsed="false">
      <c r="A41" s="19"/>
      <c r="B41" s="20"/>
      <c r="D41" s="14"/>
    </row>
    <row r="42" customFormat="false" ht="15" hidden="false" customHeight="false" outlineLevel="0" collapsed="false">
      <c r="A42" s="19"/>
      <c r="B42" s="20"/>
      <c r="D42" s="14"/>
    </row>
    <row r="43" customFormat="false" ht="15" hidden="false" customHeight="false" outlineLevel="0" collapsed="false">
      <c r="A43" s="19"/>
      <c r="B43" s="20"/>
      <c r="D43" s="14"/>
    </row>
    <row r="44" customFormat="false" ht="15" hidden="false" customHeight="false" outlineLevel="0" collapsed="false">
      <c r="A44" s="19"/>
      <c r="B44" s="20"/>
      <c r="D44" s="14"/>
    </row>
    <row r="45" customFormat="false" ht="15" hidden="false" customHeight="false" outlineLevel="0" collapsed="false">
      <c r="A45" s="19"/>
      <c r="B45" s="20"/>
      <c r="D45" s="14"/>
    </row>
    <row r="46" customFormat="false" ht="15" hidden="false" customHeight="false" outlineLevel="0" collapsed="false">
      <c r="A46" s="19"/>
      <c r="B46" s="20"/>
      <c r="D46" s="14"/>
    </row>
    <row r="47" customFormat="false" ht="15" hidden="false" customHeight="false" outlineLevel="0" collapsed="false">
      <c r="A47" s="19"/>
      <c r="B47" s="20"/>
      <c r="D47" s="14"/>
    </row>
    <row r="48" customFormat="false" ht="15" hidden="false" customHeight="false" outlineLevel="0" collapsed="false">
      <c r="A48" s="19"/>
      <c r="B48" s="20"/>
      <c r="D48" s="14"/>
    </row>
    <row r="49" customFormat="false" ht="15" hidden="false" customHeight="false" outlineLevel="0" collapsed="false">
      <c r="A49" s="19"/>
      <c r="B49" s="20"/>
      <c r="D49" s="14"/>
    </row>
    <row r="50" customFormat="false" ht="15" hidden="false" customHeight="false" outlineLevel="0" collapsed="false">
      <c r="A50" s="19"/>
      <c r="B50" s="20"/>
      <c r="D50" s="14"/>
    </row>
    <row r="51" customFormat="false" ht="15" hidden="false" customHeight="false" outlineLevel="0" collapsed="false">
      <c r="A51" s="19"/>
      <c r="B51" s="20"/>
      <c r="D51" s="14"/>
    </row>
    <row r="52" customFormat="false" ht="15" hidden="false" customHeight="false" outlineLevel="0" collapsed="false">
      <c r="A52" s="19"/>
      <c r="B52" s="20"/>
      <c r="D52" s="14"/>
    </row>
    <row r="53" customFormat="false" ht="15" hidden="false" customHeight="false" outlineLevel="0" collapsed="false">
      <c r="A53" s="19"/>
      <c r="B53" s="20"/>
      <c r="D53" s="14"/>
    </row>
    <row r="54" customFormat="false" ht="15" hidden="false" customHeight="false" outlineLevel="0" collapsed="false">
      <c r="A54" s="19"/>
      <c r="B54" s="20"/>
      <c r="D54" s="14"/>
    </row>
    <row r="55" customFormat="false" ht="15" hidden="false" customHeight="false" outlineLevel="0" collapsed="false">
      <c r="A55" s="19"/>
      <c r="B55" s="20"/>
      <c r="D55" s="14"/>
    </row>
    <row r="56" customFormat="false" ht="15" hidden="false" customHeight="false" outlineLevel="0" collapsed="false">
      <c r="A56" s="19"/>
      <c r="B56" s="20"/>
      <c r="D56" s="14"/>
    </row>
    <row r="57" customFormat="false" ht="15" hidden="false" customHeight="false" outlineLevel="0" collapsed="false">
      <c r="A57" s="19"/>
      <c r="B57" s="20"/>
      <c r="D57" s="14"/>
    </row>
    <row r="58" customFormat="false" ht="15" hidden="false" customHeight="false" outlineLevel="0" collapsed="false">
      <c r="A58" s="19"/>
      <c r="B58" s="20"/>
      <c r="D58" s="14"/>
    </row>
    <row r="59" customFormat="false" ht="15" hidden="false" customHeight="false" outlineLevel="0" collapsed="false">
      <c r="A59" s="19"/>
      <c r="B59" s="20"/>
      <c r="D59" s="14"/>
    </row>
    <row r="60" customFormat="false" ht="15" hidden="false" customHeight="false" outlineLevel="0" collapsed="false">
      <c r="A60" s="19"/>
      <c r="B60" s="20"/>
      <c r="D60" s="14"/>
    </row>
    <row r="61" customFormat="false" ht="15" hidden="false" customHeight="false" outlineLevel="0" collapsed="false">
      <c r="A61" s="19"/>
      <c r="B61" s="20"/>
      <c r="D61" s="14"/>
    </row>
    <row r="62" customFormat="false" ht="15" hidden="false" customHeight="false" outlineLevel="0" collapsed="false">
      <c r="A62" s="19"/>
      <c r="B62" s="20"/>
      <c r="D62" s="14"/>
    </row>
    <row r="63" customFormat="false" ht="15" hidden="false" customHeight="false" outlineLevel="0" collapsed="false">
      <c r="A63" s="19"/>
      <c r="B63" s="20"/>
      <c r="D63" s="14"/>
    </row>
    <row r="64" customFormat="false" ht="15" hidden="false" customHeight="false" outlineLevel="0" collapsed="false">
      <c r="A64" s="19"/>
      <c r="B64" s="20"/>
      <c r="D64" s="14"/>
    </row>
    <row r="65" customFormat="false" ht="15" hidden="false" customHeight="false" outlineLevel="0" collapsed="false">
      <c r="A65" s="19"/>
      <c r="B65" s="20"/>
      <c r="D65" s="14"/>
    </row>
    <row r="66" customFormat="false" ht="15" hidden="false" customHeight="false" outlineLevel="0" collapsed="false">
      <c r="A66" s="19"/>
      <c r="B66" s="20"/>
      <c r="D66" s="14"/>
    </row>
    <row r="67" customFormat="false" ht="15" hidden="false" customHeight="false" outlineLevel="0" collapsed="false">
      <c r="A67" s="19"/>
      <c r="B67" s="20"/>
      <c r="D67" s="14"/>
    </row>
    <row r="68" customFormat="false" ht="15" hidden="false" customHeight="false" outlineLevel="0" collapsed="false">
      <c r="A68" s="19"/>
      <c r="B68" s="20"/>
      <c r="D68" s="14"/>
    </row>
    <row r="69" customFormat="false" ht="15" hidden="false" customHeight="false" outlineLevel="0" collapsed="false">
      <c r="A69" s="19"/>
      <c r="B69" s="20"/>
      <c r="D69" s="14"/>
    </row>
    <row r="70" customFormat="false" ht="15" hidden="false" customHeight="false" outlineLevel="0" collapsed="false">
      <c r="A70" s="19"/>
      <c r="B70" s="20"/>
      <c r="D70" s="14"/>
    </row>
    <row r="71" customFormat="false" ht="15" hidden="false" customHeight="false" outlineLevel="0" collapsed="false">
      <c r="A71" s="19"/>
      <c r="B71" s="20"/>
      <c r="D71" s="14"/>
    </row>
    <row r="72" customFormat="false" ht="15" hidden="false" customHeight="false" outlineLevel="0" collapsed="false">
      <c r="A72" s="19"/>
      <c r="B72" s="20"/>
      <c r="D72" s="14"/>
    </row>
    <row r="73" customFormat="false" ht="15" hidden="false" customHeight="false" outlineLevel="0" collapsed="false">
      <c r="A73" s="19"/>
      <c r="B73" s="20"/>
      <c r="D73" s="14"/>
    </row>
    <row r="74" customFormat="false" ht="15" hidden="false" customHeight="false" outlineLevel="0" collapsed="false">
      <c r="A74" s="19"/>
      <c r="B74" s="20"/>
      <c r="D74" s="14"/>
    </row>
    <row r="75" customFormat="false" ht="15" hidden="false" customHeight="false" outlineLevel="0" collapsed="false">
      <c r="A75" s="19"/>
      <c r="B75" s="20"/>
      <c r="D75" s="14"/>
    </row>
    <row r="76" customFormat="false" ht="15" hidden="false" customHeight="false" outlineLevel="0" collapsed="false">
      <c r="A76" s="19"/>
      <c r="B76" s="20"/>
      <c r="D76" s="14"/>
    </row>
    <row r="77" customFormat="false" ht="15" hidden="false" customHeight="false" outlineLevel="0" collapsed="false">
      <c r="A77" s="19"/>
      <c r="B77" s="20"/>
      <c r="D77" s="14"/>
    </row>
    <row r="78" customFormat="false" ht="15" hidden="false" customHeight="false" outlineLevel="0" collapsed="false">
      <c r="A78" s="19"/>
      <c r="B78" s="20"/>
      <c r="D78" s="14"/>
    </row>
    <row r="79" customFormat="false" ht="15" hidden="false" customHeight="false" outlineLevel="0" collapsed="false">
      <c r="A79" s="19"/>
      <c r="B79" s="20"/>
      <c r="D79" s="14"/>
    </row>
    <row r="80" customFormat="false" ht="15" hidden="false" customHeight="false" outlineLevel="0" collapsed="false">
      <c r="A80" s="19"/>
      <c r="B80" s="20"/>
      <c r="D80" s="14"/>
    </row>
    <row r="81" customFormat="false" ht="15" hidden="false" customHeight="false" outlineLevel="0" collapsed="false">
      <c r="A81" s="19"/>
      <c r="B81" s="20"/>
      <c r="D81" s="14"/>
    </row>
    <row r="82" customFormat="false" ht="15" hidden="false" customHeight="false" outlineLevel="0" collapsed="false">
      <c r="A82" s="19"/>
      <c r="B82" s="20"/>
      <c r="D82" s="14"/>
    </row>
    <row r="83" customFormat="false" ht="15" hidden="false" customHeight="false" outlineLevel="0" collapsed="false">
      <c r="A83" s="19"/>
      <c r="B83" s="20"/>
      <c r="D83" s="14"/>
    </row>
    <row r="84" customFormat="false" ht="15" hidden="false" customHeight="false" outlineLevel="0" collapsed="false">
      <c r="A84" s="19"/>
      <c r="B84" s="20"/>
      <c r="D84" s="14"/>
    </row>
    <row r="85" customFormat="false" ht="15" hidden="false" customHeight="false" outlineLevel="0" collapsed="false">
      <c r="A85" s="19"/>
      <c r="B85" s="20"/>
      <c r="D85" s="14"/>
    </row>
    <row r="86" customFormat="false" ht="15" hidden="false" customHeight="false" outlineLevel="0" collapsed="false">
      <c r="A86" s="19"/>
      <c r="B86" s="20"/>
      <c r="D86" s="14"/>
    </row>
    <row r="87" customFormat="false" ht="15" hidden="false" customHeight="false" outlineLevel="0" collapsed="false">
      <c r="A87" s="19"/>
      <c r="B87" s="20"/>
      <c r="D87" s="14"/>
    </row>
    <row r="88" customFormat="false" ht="15" hidden="false" customHeight="false" outlineLevel="0" collapsed="false">
      <c r="A88" s="19"/>
      <c r="B88" s="20"/>
      <c r="D88" s="14"/>
    </row>
    <row r="89" customFormat="false" ht="15" hidden="false" customHeight="false" outlineLevel="0" collapsed="false">
      <c r="A89" s="19"/>
      <c r="B89" s="20"/>
      <c r="D89" s="14"/>
    </row>
    <row r="90" customFormat="false" ht="15" hidden="false" customHeight="false" outlineLevel="0" collapsed="false">
      <c r="A90" s="19"/>
      <c r="B90" s="20"/>
      <c r="D90" s="14"/>
    </row>
    <row r="91" customFormat="false" ht="15" hidden="false" customHeight="false" outlineLevel="0" collapsed="false">
      <c r="A91" s="19"/>
      <c r="B91" s="20"/>
      <c r="D91" s="14"/>
    </row>
    <row r="92" customFormat="false" ht="15" hidden="false" customHeight="false" outlineLevel="0" collapsed="false">
      <c r="A92" s="19"/>
      <c r="B92" s="20"/>
      <c r="D92" s="14"/>
    </row>
    <row r="93" customFormat="false" ht="15" hidden="false" customHeight="false" outlineLevel="0" collapsed="false">
      <c r="A93" s="19"/>
      <c r="B93" s="20"/>
      <c r="D93" s="14"/>
    </row>
    <row r="94" customFormat="false" ht="15" hidden="false" customHeight="false" outlineLevel="0" collapsed="false">
      <c r="A94" s="19"/>
      <c r="B94" s="20"/>
      <c r="D94" s="14"/>
    </row>
    <row r="95" customFormat="false" ht="15" hidden="false" customHeight="false" outlineLevel="0" collapsed="false">
      <c r="A95" s="19"/>
      <c r="B95" s="20"/>
      <c r="D95" s="14"/>
    </row>
    <row r="96" customFormat="false" ht="15" hidden="false" customHeight="false" outlineLevel="0" collapsed="false">
      <c r="A96" s="19"/>
      <c r="B96" s="20"/>
      <c r="D96" s="14"/>
    </row>
    <row r="97" customFormat="false" ht="15" hidden="false" customHeight="false" outlineLevel="0" collapsed="false">
      <c r="A97" s="19"/>
      <c r="B97" s="20"/>
      <c r="D97" s="14"/>
    </row>
    <row r="98" customFormat="false" ht="15" hidden="false" customHeight="false" outlineLevel="0" collapsed="false">
      <c r="A98" s="19"/>
      <c r="B98" s="20"/>
      <c r="D98" s="14"/>
    </row>
    <row r="99" customFormat="false" ht="15" hidden="false" customHeight="false" outlineLevel="0" collapsed="false">
      <c r="A99" s="19"/>
      <c r="B99" s="20"/>
      <c r="D99" s="14"/>
    </row>
    <row r="100" customFormat="false" ht="15" hidden="false" customHeight="false" outlineLevel="0" collapsed="false">
      <c r="A100" s="19"/>
      <c r="B100" s="20"/>
      <c r="D100" s="14"/>
    </row>
    <row r="101" customFormat="false" ht="15" hidden="false" customHeight="false" outlineLevel="0" collapsed="false">
      <c r="A101" s="19"/>
      <c r="B101" s="20"/>
      <c r="D101" s="14"/>
    </row>
    <row r="103" customFormat="false" ht="15" hidden="false" customHeight="false" outlineLevel="0" collapsed="false">
      <c r="A103" s="13" t="s">
        <v>348</v>
      </c>
      <c r="D103" s="31" t="n">
        <f aca="false">SUMIF(B2:B101,"onttrekking",D2:D101)</f>
        <v>10800</v>
      </c>
    </row>
    <row r="104" customFormat="false" ht="15" hidden="false" customHeight="false" outlineLevel="0" collapsed="false">
      <c r="A104" s="13" t="s">
        <v>349</v>
      </c>
      <c r="D104" s="31" t="n">
        <f aca="false">SUMIF(B2:B101,"storting",D2:D101)</f>
        <v>500</v>
      </c>
    </row>
    <row r="105" customFormat="false" ht="15" hidden="false" customHeight="false" outlineLevel="0" collapsed="false">
      <c r="A105" s="13" t="s">
        <v>350</v>
      </c>
      <c r="D105" s="31" t="n">
        <f aca="false">D103-D104</f>
        <v>10300</v>
      </c>
    </row>
  </sheetData>
  <autoFilter ref="A1:D101"/>
  <dataValidations count="1">
    <dataValidation allowBlank="true" errorStyle="stop" operator="between" showDropDown="false" showErrorMessage="false" showInputMessage="false" sqref="B2:B101" type="list">
      <formula1>"onttrekking,storting"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7280"/>
    <pageSetUpPr fitToPage="false"/>
  </sheetPr>
  <dimension ref="A1:F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28"/>
    <col collapsed="false" customWidth="true" hidden="false" outlineLevel="0" max="3" min="3" style="0" width="40"/>
    <col collapsed="false" customWidth="true" hidden="false" outlineLevel="0" max="4" min="4" style="0" width="28"/>
    <col collapsed="false" customWidth="true" hidden="false" outlineLevel="0" max="5" min="5" style="0" width="16"/>
    <col collapsed="false" customWidth="true" hidden="false" outlineLevel="0" max="6" min="6" style="0" width="30"/>
  </cols>
  <sheetData>
    <row r="1" customFormat="false" ht="31.5" hidden="false" customHeight="true" outlineLevel="0" collapsed="false">
      <c r="A1" s="12" t="s">
        <v>351</v>
      </c>
      <c r="B1" s="12" t="s">
        <v>352</v>
      </c>
      <c r="C1" s="12" t="s">
        <v>353</v>
      </c>
      <c r="D1" s="12" t="s">
        <v>354</v>
      </c>
      <c r="E1" s="12" t="s">
        <v>355</v>
      </c>
      <c r="F1" s="12" t="s">
        <v>356</v>
      </c>
    </row>
    <row r="2" customFormat="false" ht="15" hidden="false" customHeight="false" outlineLevel="0" collapsed="false">
      <c r="A2" s="0" t="n">
        <v>1</v>
      </c>
      <c r="B2" s="0" t="s">
        <v>43</v>
      </c>
      <c r="C2" s="0" t="s">
        <v>357</v>
      </c>
      <c r="D2" s="0" t="s">
        <v>358</v>
      </c>
      <c r="E2" s="0" t="s">
        <v>359</v>
      </c>
      <c r="F2" s="0" t="s">
        <v>54</v>
      </c>
    </row>
    <row r="3" customFormat="false" ht="15" hidden="false" customHeight="false" outlineLevel="0" collapsed="false">
      <c r="A3" s="0" t="n">
        <v>2</v>
      </c>
      <c r="B3" s="0" t="s">
        <v>47</v>
      </c>
      <c r="C3" s="0" t="s">
        <v>360</v>
      </c>
      <c r="D3" s="0" t="s">
        <v>361</v>
      </c>
      <c r="E3" s="0" t="s">
        <v>362</v>
      </c>
      <c r="F3" s="0" t="s">
        <v>363</v>
      </c>
    </row>
    <row r="4" customFormat="false" ht="15" hidden="false" customHeight="false" outlineLevel="0" collapsed="false">
      <c r="A4" s="0" t="n">
        <v>3</v>
      </c>
      <c r="B4" s="0" t="s">
        <v>50</v>
      </c>
      <c r="C4" s="0" t="s">
        <v>364</v>
      </c>
      <c r="D4" s="0" t="s">
        <v>365</v>
      </c>
      <c r="E4" s="0" t="s">
        <v>366</v>
      </c>
      <c r="F4" s="0" t="s">
        <v>367</v>
      </c>
    </row>
    <row r="5" customFormat="false" ht="15" hidden="false" customHeight="false" outlineLevel="0" collapsed="false">
      <c r="A5" s="0" t="n">
        <v>4</v>
      </c>
      <c r="B5" s="0" t="s">
        <v>53</v>
      </c>
      <c r="C5" s="0" t="s">
        <v>368</v>
      </c>
      <c r="D5" s="0" t="s">
        <v>369</v>
      </c>
      <c r="E5" s="0" t="s">
        <v>370</v>
      </c>
      <c r="F5" s="0" t="s">
        <v>54</v>
      </c>
    </row>
    <row r="6" customFormat="false" ht="15" hidden="false" customHeight="false" outlineLevel="0" collapsed="false">
      <c r="A6" s="0" t="n">
        <v>5</v>
      </c>
      <c r="B6" s="0" t="s">
        <v>56</v>
      </c>
      <c r="C6" s="0" t="s">
        <v>371</v>
      </c>
      <c r="D6" s="0" t="s">
        <v>372</v>
      </c>
      <c r="E6" s="0" t="s">
        <v>373</v>
      </c>
      <c r="F6" s="0" t="s">
        <v>374</v>
      </c>
    </row>
    <row r="7" customFormat="false" ht="15" hidden="false" customHeight="false" outlineLevel="0" collapsed="false">
      <c r="A7" s="0" t="n">
        <v>6</v>
      </c>
      <c r="B7" s="0" t="s">
        <v>59</v>
      </c>
      <c r="C7" s="0" t="s">
        <v>375</v>
      </c>
      <c r="D7" s="0" t="s">
        <v>376</v>
      </c>
      <c r="E7" s="0" t="s">
        <v>377</v>
      </c>
      <c r="F7" s="0" t="s">
        <v>60</v>
      </c>
    </row>
    <row r="8" customFormat="false" ht="15" hidden="false" customHeight="false" outlineLevel="0" collapsed="false">
      <c r="A8" s="0" t="n">
        <v>7</v>
      </c>
      <c r="B8" s="0" t="s">
        <v>62</v>
      </c>
      <c r="C8" s="0" t="s">
        <v>378</v>
      </c>
      <c r="D8" s="0" t="s">
        <v>379</v>
      </c>
      <c r="E8" s="0" t="s">
        <v>380</v>
      </c>
      <c r="F8" s="0" t="s">
        <v>381</v>
      </c>
    </row>
    <row r="9" customFormat="false" ht="15" hidden="false" customHeight="false" outlineLevel="0" collapsed="false">
      <c r="A9" s="0" t="n">
        <v>8</v>
      </c>
      <c r="B9" s="0" t="s">
        <v>65</v>
      </c>
      <c r="C9" s="0" t="s">
        <v>382</v>
      </c>
      <c r="D9" s="0" t="s">
        <v>383</v>
      </c>
      <c r="E9" s="0" t="s">
        <v>384</v>
      </c>
      <c r="F9" s="0" t="s">
        <v>54</v>
      </c>
    </row>
    <row r="10" customFormat="false" ht="15" hidden="false" customHeight="false" outlineLevel="0" collapsed="false">
      <c r="A10" s="0" t="n">
        <v>9</v>
      </c>
      <c r="B10" s="0" t="s">
        <v>70</v>
      </c>
      <c r="C10" s="0" t="s">
        <v>385</v>
      </c>
      <c r="D10" s="0" t="s">
        <v>386</v>
      </c>
      <c r="E10" s="0" t="s">
        <v>387</v>
      </c>
      <c r="F10" s="0" t="s">
        <v>388</v>
      </c>
    </row>
    <row r="11" customFormat="false" ht="15" hidden="false" customHeight="false" outlineLevel="0" collapsed="false">
      <c r="A11" s="0" t="n">
        <v>10</v>
      </c>
      <c r="B11" s="0" t="s">
        <v>73</v>
      </c>
      <c r="C11" s="0" t="s">
        <v>389</v>
      </c>
      <c r="D11" s="0" t="s">
        <v>390</v>
      </c>
      <c r="E11" s="0" t="s">
        <v>391</v>
      </c>
      <c r="F11" s="0" t="s">
        <v>374</v>
      </c>
    </row>
    <row r="12" customFormat="false" ht="15" hidden="false" customHeight="false" outlineLevel="0" collapsed="false">
      <c r="A12" s="0" t="n">
        <v>11</v>
      </c>
      <c r="B12" s="0" t="s">
        <v>76</v>
      </c>
      <c r="C12" s="0" t="s">
        <v>392</v>
      </c>
      <c r="D12" s="0" t="s">
        <v>393</v>
      </c>
      <c r="E12" s="0" t="s">
        <v>394</v>
      </c>
      <c r="F12" s="0" t="s">
        <v>54</v>
      </c>
    </row>
    <row r="13" customFormat="false" ht="15" hidden="false" customHeight="false" outlineLevel="0" collapsed="false">
      <c r="A13" s="0" t="n">
        <v>12</v>
      </c>
      <c r="B13" s="0" t="s">
        <v>78</v>
      </c>
      <c r="C13" s="0" t="s">
        <v>395</v>
      </c>
      <c r="D13" s="0" t="s">
        <v>396</v>
      </c>
      <c r="E13" s="0" t="s">
        <v>397</v>
      </c>
      <c r="F13" s="0" t="s">
        <v>398</v>
      </c>
    </row>
    <row r="14" customFormat="false" ht="15" hidden="false" customHeight="false" outlineLevel="0" collapsed="false">
      <c r="A14" s="0" t="n">
        <v>13</v>
      </c>
      <c r="B14" s="0" t="s">
        <v>81</v>
      </c>
      <c r="C14" s="0" t="s">
        <v>392</v>
      </c>
      <c r="D14" s="0" t="s">
        <v>399</v>
      </c>
      <c r="E14" s="0" t="s">
        <v>400</v>
      </c>
      <c r="F14" s="0" t="s">
        <v>60</v>
      </c>
    </row>
    <row r="15" customFormat="false" ht="15" hidden="false" customHeight="false" outlineLevel="0" collapsed="false">
      <c r="A15" s="0" t="n">
        <v>14</v>
      </c>
      <c r="B15" s="0" t="s">
        <v>83</v>
      </c>
      <c r="C15" s="0" t="s">
        <v>401</v>
      </c>
      <c r="D15" s="0" t="s">
        <v>402</v>
      </c>
      <c r="E15" s="0" t="s">
        <v>403</v>
      </c>
      <c r="F15" s="0" t="s">
        <v>54</v>
      </c>
    </row>
    <row r="16" customFormat="false" ht="15" hidden="false" customHeight="false" outlineLevel="0" collapsed="false">
      <c r="A16" s="0" t="n">
        <v>15</v>
      </c>
      <c r="B16" s="0" t="s">
        <v>88</v>
      </c>
      <c r="C16" s="0" t="s">
        <v>404</v>
      </c>
      <c r="D16" s="0" t="s">
        <v>405</v>
      </c>
      <c r="E16" s="0" t="s">
        <v>406</v>
      </c>
      <c r="F16" s="0" t="s">
        <v>407</v>
      </c>
    </row>
    <row r="17" customFormat="false" ht="15" hidden="false" customHeight="false" outlineLevel="0" collapsed="false">
      <c r="A17" s="0" t="n">
        <v>16</v>
      </c>
      <c r="B17" s="0" t="s">
        <v>91</v>
      </c>
      <c r="C17" s="0" t="s">
        <v>408</v>
      </c>
      <c r="D17" s="0" t="s">
        <v>409</v>
      </c>
      <c r="E17" s="0" t="s">
        <v>410</v>
      </c>
      <c r="F17" s="0" t="s">
        <v>367</v>
      </c>
    </row>
    <row r="18" customFormat="false" ht="15" hidden="false" customHeight="false" outlineLevel="0" collapsed="false">
      <c r="A18" s="0" t="n">
        <v>17</v>
      </c>
      <c r="B18" s="0" t="s">
        <v>94</v>
      </c>
      <c r="C18" s="0" t="s">
        <v>411</v>
      </c>
      <c r="D18" s="0" t="s">
        <v>412</v>
      </c>
      <c r="E18" s="0" t="s">
        <v>413</v>
      </c>
      <c r="F18" s="0" t="s">
        <v>374</v>
      </c>
    </row>
    <row r="19" customFormat="false" ht="15" hidden="false" customHeight="false" outlineLevel="0" collapsed="false">
      <c r="A19" s="0" t="n">
        <v>18</v>
      </c>
      <c r="B19" s="0" t="s">
        <v>97</v>
      </c>
      <c r="C19" s="0" t="s">
        <v>414</v>
      </c>
      <c r="D19" s="0" t="s">
        <v>415</v>
      </c>
      <c r="E19" s="0" t="s">
        <v>416</v>
      </c>
      <c r="F19" s="0" t="s">
        <v>54</v>
      </c>
    </row>
    <row r="20" customFormat="false" ht="15" hidden="false" customHeight="false" outlineLevel="0" collapsed="false">
      <c r="A20" s="0" t="n">
        <v>19</v>
      </c>
      <c r="B20" s="0" t="s">
        <v>99</v>
      </c>
      <c r="C20" s="0" t="s">
        <v>417</v>
      </c>
      <c r="D20" s="0" t="s">
        <v>418</v>
      </c>
      <c r="E20" s="0" t="s">
        <v>419</v>
      </c>
      <c r="F20" s="0" t="s">
        <v>420</v>
      </c>
    </row>
    <row r="21" customFormat="false" ht="15" hidden="false" customHeight="false" outlineLevel="0" collapsed="false">
      <c r="A21" s="0" t="n">
        <v>20</v>
      </c>
      <c r="B21" s="0" t="s">
        <v>102</v>
      </c>
      <c r="C21" s="0" t="s">
        <v>395</v>
      </c>
      <c r="D21" s="0" t="s">
        <v>421</v>
      </c>
      <c r="E21" s="0" t="s">
        <v>422</v>
      </c>
      <c r="F21" s="0" t="s">
        <v>398</v>
      </c>
    </row>
    <row r="22" customFormat="false" ht="15" hidden="false" customHeight="false" outlineLevel="0" collapsed="false">
      <c r="A22" s="0" t="n">
        <v>21</v>
      </c>
      <c r="B22" s="0" t="s">
        <v>108</v>
      </c>
      <c r="C22" s="0" t="s">
        <v>401</v>
      </c>
      <c r="D22" s="0" t="s">
        <v>423</v>
      </c>
      <c r="E22" s="0" t="s">
        <v>424</v>
      </c>
      <c r="F22" s="0" t="s">
        <v>60</v>
      </c>
    </row>
    <row r="23" customFormat="false" ht="15" hidden="false" customHeight="false" outlineLevel="0" collapsed="false">
      <c r="A23" s="0" t="n">
        <v>22</v>
      </c>
      <c r="B23" s="0" t="s">
        <v>110</v>
      </c>
      <c r="C23" s="0" t="s">
        <v>411</v>
      </c>
      <c r="D23" s="0" t="s">
        <v>425</v>
      </c>
      <c r="E23" s="0" t="s">
        <v>426</v>
      </c>
      <c r="F23" s="0" t="s">
        <v>374</v>
      </c>
    </row>
    <row r="24" customFormat="false" ht="15" hidden="false" customHeight="false" outlineLevel="0" collapsed="false">
      <c r="A24" s="0" t="n">
        <v>23</v>
      </c>
      <c r="B24" s="0" t="s">
        <v>427</v>
      </c>
      <c r="C24" s="0" t="s">
        <v>408</v>
      </c>
      <c r="D24" s="0" t="s">
        <v>428</v>
      </c>
      <c r="E24" s="0" t="s">
        <v>429</v>
      </c>
      <c r="F24" s="0" t="s">
        <v>430</v>
      </c>
    </row>
    <row r="25" customFormat="false" ht="15" hidden="false" customHeight="false" outlineLevel="0" collapsed="false">
      <c r="A25" s="0" t="n">
        <v>24</v>
      </c>
      <c r="B25" s="0" t="s">
        <v>113</v>
      </c>
      <c r="C25" s="0" t="s">
        <v>364</v>
      </c>
      <c r="D25" s="0" t="s">
        <v>431</v>
      </c>
      <c r="E25" s="0" t="s">
        <v>432</v>
      </c>
      <c r="F25" s="0" t="s">
        <v>388</v>
      </c>
    </row>
    <row r="26" customFormat="false" ht="15" hidden="false" customHeight="false" outlineLevel="0" collapsed="false">
      <c r="A26" s="0" t="n">
        <v>25</v>
      </c>
      <c r="B26" s="0" t="s">
        <v>116</v>
      </c>
      <c r="C26" s="0" t="s">
        <v>371</v>
      </c>
      <c r="D26" s="0" t="s">
        <v>433</v>
      </c>
      <c r="E26" s="0" t="s">
        <v>434</v>
      </c>
      <c r="F26" s="0" t="s">
        <v>54</v>
      </c>
    </row>
    <row r="27" customFormat="false" ht="15" hidden="false" customHeight="false" outlineLevel="0" collapsed="false">
      <c r="A27" s="0" t="n">
        <v>26</v>
      </c>
      <c r="B27" s="0" t="s">
        <v>118</v>
      </c>
      <c r="C27" s="0" t="s">
        <v>357</v>
      </c>
      <c r="D27" s="0" t="s">
        <v>435</v>
      </c>
      <c r="E27" s="0" t="s">
        <v>436</v>
      </c>
      <c r="F27" s="0" t="s">
        <v>54</v>
      </c>
    </row>
    <row r="28" customFormat="false" ht="15" hidden="false" customHeight="false" outlineLevel="0" collapsed="false">
      <c r="A28" s="0" t="n">
        <v>27</v>
      </c>
      <c r="B28" s="0" t="s">
        <v>437</v>
      </c>
      <c r="C28" s="0" t="s">
        <v>378</v>
      </c>
      <c r="D28" s="0" t="s">
        <v>438</v>
      </c>
      <c r="E28" s="0" t="s">
        <v>439</v>
      </c>
      <c r="F28" s="0" t="s">
        <v>398</v>
      </c>
    </row>
    <row r="29" customFormat="false" ht="15" hidden="false" customHeight="false" outlineLevel="0" collapsed="false">
      <c r="A29" s="0" t="n">
        <v>28</v>
      </c>
      <c r="B29" s="0" t="s">
        <v>440</v>
      </c>
      <c r="C29" s="0" t="s">
        <v>441</v>
      </c>
      <c r="D29" s="0" t="s">
        <v>442</v>
      </c>
      <c r="E29" s="0" t="s">
        <v>443</v>
      </c>
      <c r="F29" s="0" t="s">
        <v>60</v>
      </c>
    </row>
    <row r="30" customFormat="false" ht="15" hidden="false" customHeight="false" outlineLevel="0" collapsed="false">
      <c r="A30" s="0" t="n">
        <v>29</v>
      </c>
      <c r="B30" s="0" t="s">
        <v>120</v>
      </c>
      <c r="C30" s="0" t="s">
        <v>444</v>
      </c>
      <c r="D30" s="0" t="s">
        <v>445</v>
      </c>
      <c r="E30" s="0" t="s">
        <v>446</v>
      </c>
      <c r="F30" s="0" t="s">
        <v>374</v>
      </c>
    </row>
    <row r="31" customFormat="false" ht="15" hidden="false" customHeight="false" outlineLevel="0" collapsed="false">
      <c r="A31" s="0" t="n">
        <v>30</v>
      </c>
      <c r="B31" s="0" t="s">
        <v>124</v>
      </c>
      <c r="C31" s="0" t="s">
        <v>447</v>
      </c>
      <c r="D31" s="0" t="s">
        <v>448</v>
      </c>
      <c r="E31" s="0" t="s">
        <v>449</v>
      </c>
      <c r="F31" s="0" t="s">
        <v>450</v>
      </c>
    </row>
  </sheetData>
  <autoFilter ref="A1:F10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7280"/>
    <pageSetUpPr fitToPage="false"/>
  </sheetPr>
  <dimension ref="A1:F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28"/>
    <col collapsed="false" customWidth="true" hidden="false" outlineLevel="0" max="3" min="3" style="0" width="40"/>
    <col collapsed="false" customWidth="true" hidden="false" outlineLevel="0" max="4" min="4" style="0" width="28"/>
    <col collapsed="false" customWidth="true" hidden="false" outlineLevel="0" max="5" min="5" style="0" width="16"/>
    <col collapsed="false" customWidth="true" hidden="false" outlineLevel="0" max="6" min="6" style="0" width="30"/>
  </cols>
  <sheetData>
    <row r="1" customFormat="false" ht="31.5" hidden="false" customHeight="true" outlineLevel="0" collapsed="false">
      <c r="A1" s="12" t="s">
        <v>351</v>
      </c>
      <c r="B1" s="12" t="s">
        <v>451</v>
      </c>
      <c r="C1" s="12" t="s">
        <v>353</v>
      </c>
      <c r="D1" s="12" t="s">
        <v>354</v>
      </c>
      <c r="E1" s="12" t="s">
        <v>355</v>
      </c>
      <c r="F1" s="12" t="s">
        <v>356</v>
      </c>
    </row>
    <row r="2" customFormat="false" ht="15" hidden="false" customHeight="false" outlineLevel="0" collapsed="false">
      <c r="A2" s="0" t="n">
        <v>1</v>
      </c>
      <c r="B2" s="0" t="s">
        <v>144</v>
      </c>
      <c r="C2" s="0" t="s">
        <v>452</v>
      </c>
      <c r="D2" s="0" t="s">
        <v>453</v>
      </c>
      <c r="E2" s="0" t="s">
        <v>454</v>
      </c>
      <c r="F2" s="0" t="s">
        <v>455</v>
      </c>
    </row>
    <row r="3" customFormat="false" ht="15" hidden="false" customHeight="false" outlineLevel="0" collapsed="false">
      <c r="A3" s="0" t="n">
        <v>2</v>
      </c>
      <c r="B3" s="0" t="s">
        <v>160</v>
      </c>
      <c r="C3" s="0" t="s">
        <v>456</v>
      </c>
      <c r="D3" s="0" t="s">
        <v>457</v>
      </c>
      <c r="E3" s="0" t="s">
        <v>458</v>
      </c>
      <c r="F3" s="0" t="s">
        <v>459</v>
      </c>
    </row>
    <row r="4" customFormat="false" ht="15" hidden="false" customHeight="false" outlineLevel="0" collapsed="false">
      <c r="A4" s="0" t="n">
        <v>3</v>
      </c>
      <c r="B4" s="0" t="s">
        <v>134</v>
      </c>
      <c r="C4" s="0" t="s">
        <v>460</v>
      </c>
      <c r="D4" s="0" t="s">
        <v>461</v>
      </c>
      <c r="E4" s="0" t="s">
        <v>462</v>
      </c>
      <c r="F4" s="0" t="s">
        <v>463</v>
      </c>
    </row>
    <row r="5" customFormat="false" ht="15" hidden="false" customHeight="false" outlineLevel="0" collapsed="false">
      <c r="A5" s="0" t="n">
        <v>4</v>
      </c>
      <c r="B5" s="0" t="s">
        <v>203</v>
      </c>
      <c r="C5" s="0" t="s">
        <v>460</v>
      </c>
      <c r="D5" s="0" t="s">
        <v>464</v>
      </c>
      <c r="E5" s="0" t="s">
        <v>462</v>
      </c>
      <c r="F5" s="0" t="s">
        <v>465</v>
      </c>
    </row>
    <row r="6" customFormat="false" ht="15" hidden="false" customHeight="false" outlineLevel="0" collapsed="false">
      <c r="A6" s="0" t="n">
        <v>5</v>
      </c>
      <c r="B6" s="0" t="s">
        <v>137</v>
      </c>
      <c r="C6" s="0" t="s">
        <v>460</v>
      </c>
      <c r="D6" s="0" t="s">
        <v>466</v>
      </c>
      <c r="E6" s="0" t="s">
        <v>462</v>
      </c>
      <c r="F6" s="0" t="s">
        <v>467</v>
      </c>
    </row>
    <row r="7" customFormat="false" ht="15" hidden="false" customHeight="false" outlineLevel="0" collapsed="false">
      <c r="A7" s="0" t="n">
        <v>6</v>
      </c>
      <c r="B7" s="0" t="s">
        <v>130</v>
      </c>
      <c r="C7" s="0" t="s">
        <v>468</v>
      </c>
      <c r="D7" s="0" t="s">
        <v>469</v>
      </c>
      <c r="E7" s="0" t="s">
        <v>470</v>
      </c>
      <c r="F7" s="0" t="s">
        <v>471</v>
      </c>
    </row>
    <row r="8" customFormat="false" ht="15" hidden="false" customHeight="false" outlineLevel="0" collapsed="false">
      <c r="A8" s="0" t="n">
        <v>7</v>
      </c>
      <c r="B8" s="0" t="s">
        <v>140</v>
      </c>
      <c r="C8" s="0" t="s">
        <v>472</v>
      </c>
      <c r="D8" s="0" t="s">
        <v>473</v>
      </c>
      <c r="E8" s="0" t="s">
        <v>474</v>
      </c>
      <c r="F8" s="0" t="s">
        <v>475</v>
      </c>
    </row>
    <row r="9" customFormat="false" ht="15" hidden="false" customHeight="false" outlineLevel="0" collapsed="false">
      <c r="A9" s="0" t="n">
        <v>8</v>
      </c>
      <c r="B9" s="0" t="s">
        <v>476</v>
      </c>
      <c r="C9" s="0" t="s">
        <v>477</v>
      </c>
      <c r="D9" s="0" t="s">
        <v>478</v>
      </c>
      <c r="E9" s="0" t="s">
        <v>479</v>
      </c>
      <c r="F9" s="0" t="s">
        <v>480</v>
      </c>
    </row>
    <row r="10" customFormat="false" ht="15" hidden="false" customHeight="false" outlineLevel="0" collapsed="false">
      <c r="A10" s="0" t="n">
        <v>9</v>
      </c>
      <c r="B10" s="0" t="s">
        <v>163</v>
      </c>
      <c r="C10" s="0" t="s">
        <v>481</v>
      </c>
      <c r="D10" s="0" t="s">
        <v>482</v>
      </c>
      <c r="E10" s="0" t="s">
        <v>483</v>
      </c>
      <c r="F10" s="0" t="s">
        <v>297</v>
      </c>
    </row>
    <row r="11" customFormat="false" ht="15" hidden="false" customHeight="false" outlineLevel="0" collapsed="false">
      <c r="A11" s="0" t="n">
        <v>10</v>
      </c>
      <c r="B11" s="0" t="s">
        <v>484</v>
      </c>
      <c r="C11" s="0" t="s">
        <v>460</v>
      </c>
      <c r="D11" s="0" t="s">
        <v>485</v>
      </c>
      <c r="E11" s="0" t="s">
        <v>462</v>
      </c>
      <c r="F11" s="0" t="s">
        <v>486</v>
      </c>
    </row>
    <row r="12" customFormat="false" ht="15" hidden="false" customHeight="false" outlineLevel="0" collapsed="false">
      <c r="A12" s="0" t="n">
        <v>11</v>
      </c>
      <c r="B12" s="0" t="s">
        <v>151</v>
      </c>
      <c r="C12" s="0" t="s">
        <v>460</v>
      </c>
      <c r="D12" s="0" t="s">
        <v>487</v>
      </c>
      <c r="E12" s="0" t="s">
        <v>462</v>
      </c>
      <c r="F12" s="0" t="s">
        <v>488</v>
      </c>
    </row>
    <row r="13" customFormat="false" ht="15" hidden="false" customHeight="false" outlineLevel="0" collapsed="false">
      <c r="A13" s="0" t="n">
        <v>12</v>
      </c>
      <c r="B13" s="0" t="s">
        <v>489</v>
      </c>
      <c r="C13" s="0" t="s">
        <v>460</v>
      </c>
      <c r="D13" s="0" t="s">
        <v>490</v>
      </c>
      <c r="E13" s="0" t="s">
        <v>462</v>
      </c>
      <c r="F13" s="0" t="s">
        <v>491</v>
      </c>
    </row>
    <row r="14" customFormat="false" ht="15" hidden="false" customHeight="false" outlineLevel="0" collapsed="false">
      <c r="A14" s="0" t="n">
        <v>13</v>
      </c>
      <c r="B14" s="0" t="s">
        <v>148</v>
      </c>
      <c r="C14" s="0" t="s">
        <v>460</v>
      </c>
      <c r="D14" s="0" t="s">
        <v>492</v>
      </c>
      <c r="E14" s="0" t="s">
        <v>462</v>
      </c>
      <c r="F14" s="0" t="s">
        <v>493</v>
      </c>
    </row>
    <row r="15" customFormat="false" ht="15" hidden="false" customHeight="false" outlineLevel="0" collapsed="false">
      <c r="A15" s="0" t="n">
        <v>14</v>
      </c>
      <c r="B15" s="0" t="s">
        <v>494</v>
      </c>
      <c r="C15" s="0" t="s">
        <v>460</v>
      </c>
      <c r="D15" s="0" t="s">
        <v>495</v>
      </c>
      <c r="E15" s="0" t="s">
        <v>462</v>
      </c>
      <c r="F15" s="0" t="s">
        <v>496</v>
      </c>
    </row>
    <row r="16" customFormat="false" ht="15" hidden="false" customHeight="false" outlineLevel="0" collapsed="false">
      <c r="A16" s="0" t="n">
        <v>15</v>
      </c>
      <c r="B16" s="0" t="s">
        <v>192</v>
      </c>
      <c r="C16" s="0" t="s">
        <v>497</v>
      </c>
      <c r="D16" s="0" t="s">
        <v>498</v>
      </c>
      <c r="E16" s="0" t="s">
        <v>499</v>
      </c>
      <c r="F16" s="0" t="s">
        <v>500</v>
      </c>
    </row>
    <row r="17" customFormat="false" ht="15" hidden="false" customHeight="false" outlineLevel="0" collapsed="false">
      <c r="A17" s="0" t="n">
        <v>16</v>
      </c>
      <c r="B17" s="0" t="s">
        <v>501</v>
      </c>
      <c r="C17" s="0" t="s">
        <v>502</v>
      </c>
      <c r="D17" s="0" t="s">
        <v>503</v>
      </c>
      <c r="E17" s="0" t="s">
        <v>504</v>
      </c>
      <c r="F17" s="0" t="s">
        <v>505</v>
      </c>
    </row>
    <row r="18" customFormat="false" ht="15" hidden="false" customHeight="false" outlineLevel="0" collapsed="false">
      <c r="A18" s="0" t="n">
        <v>17</v>
      </c>
      <c r="B18" s="0" t="s">
        <v>210</v>
      </c>
      <c r="C18" s="0" t="s">
        <v>506</v>
      </c>
      <c r="D18" s="0" t="s">
        <v>462</v>
      </c>
      <c r="E18" s="0" t="s">
        <v>462</v>
      </c>
      <c r="F18" s="0" t="s">
        <v>507</v>
      </c>
    </row>
    <row r="19" customFormat="false" ht="15" hidden="false" customHeight="false" outlineLevel="0" collapsed="false">
      <c r="A19" s="0" t="n">
        <v>18</v>
      </c>
      <c r="B19" s="0" t="s">
        <v>213</v>
      </c>
      <c r="C19" s="0" t="s">
        <v>506</v>
      </c>
      <c r="D19" s="0" t="s">
        <v>462</v>
      </c>
      <c r="E19" s="0" t="s">
        <v>462</v>
      </c>
      <c r="F19" s="0" t="s">
        <v>214</v>
      </c>
    </row>
    <row r="20" customFormat="false" ht="15" hidden="false" customHeight="false" outlineLevel="0" collapsed="false">
      <c r="A20" s="0" t="n">
        <v>19</v>
      </c>
      <c r="B20" s="0" t="s">
        <v>219</v>
      </c>
      <c r="C20" s="0" t="s">
        <v>508</v>
      </c>
      <c r="D20" s="0" t="s">
        <v>462</v>
      </c>
      <c r="E20" s="0" t="s">
        <v>509</v>
      </c>
      <c r="F20" s="0" t="s">
        <v>510</v>
      </c>
    </row>
    <row r="21" customFormat="false" ht="15" hidden="false" customHeight="false" outlineLevel="0" collapsed="false">
      <c r="A21" s="0" t="n">
        <v>20</v>
      </c>
      <c r="B21" s="0" t="s">
        <v>216</v>
      </c>
      <c r="C21" s="0" t="s">
        <v>506</v>
      </c>
      <c r="D21" s="0" t="s">
        <v>462</v>
      </c>
      <c r="E21" s="0" t="s">
        <v>462</v>
      </c>
      <c r="F21" s="0" t="s">
        <v>511</v>
      </c>
    </row>
    <row r="22" customFormat="false" ht="15" hidden="false" customHeight="false" outlineLevel="0" collapsed="false">
      <c r="A22" s="0" t="n">
        <v>21</v>
      </c>
      <c r="B22" s="0" t="s">
        <v>224</v>
      </c>
      <c r="C22" s="0" t="s">
        <v>512</v>
      </c>
      <c r="D22" s="0" t="s">
        <v>462</v>
      </c>
      <c r="E22" s="0" t="s">
        <v>462</v>
      </c>
      <c r="F22" s="0" t="s">
        <v>513</v>
      </c>
    </row>
    <row r="23" customFormat="false" ht="15" hidden="false" customHeight="false" outlineLevel="0" collapsed="false">
      <c r="A23" s="0" t="n">
        <v>22</v>
      </c>
      <c r="B23" s="0" t="s">
        <v>241</v>
      </c>
      <c r="C23" s="0" t="s">
        <v>506</v>
      </c>
      <c r="D23" s="0" t="s">
        <v>462</v>
      </c>
      <c r="E23" s="0" t="s">
        <v>462</v>
      </c>
      <c r="F23" s="0" t="s">
        <v>514</v>
      </c>
    </row>
    <row r="24" customFormat="false" ht="15" hidden="false" customHeight="false" outlineLevel="0" collapsed="false">
      <c r="A24" s="0" t="n">
        <v>23</v>
      </c>
      <c r="B24" s="0" t="s">
        <v>251</v>
      </c>
      <c r="C24" s="0" t="s">
        <v>506</v>
      </c>
      <c r="D24" s="0" t="s">
        <v>462</v>
      </c>
      <c r="E24" s="0" t="s">
        <v>462</v>
      </c>
      <c r="F24" s="0" t="s">
        <v>514</v>
      </c>
    </row>
    <row r="25" customFormat="false" ht="15" hidden="false" customHeight="false" outlineLevel="0" collapsed="false">
      <c r="A25" s="0" t="n">
        <v>24</v>
      </c>
      <c r="B25" s="0" t="s">
        <v>515</v>
      </c>
      <c r="C25" s="0" t="s">
        <v>516</v>
      </c>
      <c r="D25" s="0" t="s">
        <v>517</v>
      </c>
      <c r="E25" s="0" t="s">
        <v>518</v>
      </c>
      <c r="F25" s="0" t="s">
        <v>519</v>
      </c>
    </row>
    <row r="26" customFormat="false" ht="15" hidden="false" customHeight="false" outlineLevel="0" collapsed="false">
      <c r="A26" s="0" t="n">
        <v>25</v>
      </c>
      <c r="B26" s="0" t="s">
        <v>178</v>
      </c>
      <c r="C26" s="0" t="s">
        <v>520</v>
      </c>
      <c r="D26" s="0" t="s">
        <v>521</v>
      </c>
      <c r="E26" s="0" t="s">
        <v>522</v>
      </c>
      <c r="F26" s="0" t="s">
        <v>523</v>
      </c>
    </row>
    <row r="27" customFormat="false" ht="15" hidden="false" customHeight="false" outlineLevel="0" collapsed="false">
      <c r="A27" s="0" t="n">
        <v>26</v>
      </c>
      <c r="B27" s="0" t="s">
        <v>524</v>
      </c>
      <c r="C27" s="0" t="s">
        <v>460</v>
      </c>
      <c r="D27" s="0" t="s">
        <v>525</v>
      </c>
      <c r="E27" s="0" t="s">
        <v>526</v>
      </c>
      <c r="F27" s="0" t="s">
        <v>527</v>
      </c>
    </row>
    <row r="28" customFormat="false" ht="15" hidden="false" customHeight="false" outlineLevel="0" collapsed="false">
      <c r="A28" s="0" t="n">
        <v>27</v>
      </c>
      <c r="B28" s="0" t="s">
        <v>206</v>
      </c>
      <c r="C28" s="0" t="s">
        <v>460</v>
      </c>
      <c r="D28" s="0" t="s">
        <v>528</v>
      </c>
      <c r="E28" s="0" t="s">
        <v>462</v>
      </c>
      <c r="F28" s="0" t="s">
        <v>529</v>
      </c>
    </row>
    <row r="29" customFormat="false" ht="15" hidden="false" customHeight="false" outlineLevel="0" collapsed="false">
      <c r="A29" s="0" t="n">
        <v>28</v>
      </c>
      <c r="B29" s="0" t="s">
        <v>530</v>
      </c>
      <c r="C29" s="0" t="s">
        <v>531</v>
      </c>
      <c r="D29" s="0" t="s">
        <v>532</v>
      </c>
      <c r="E29" s="0" t="s">
        <v>533</v>
      </c>
      <c r="F29" s="0" t="s">
        <v>534</v>
      </c>
    </row>
    <row r="30" customFormat="false" ht="15" hidden="false" customHeight="false" outlineLevel="0" collapsed="false">
      <c r="A30" s="0" t="n">
        <v>29</v>
      </c>
      <c r="B30" s="0" t="s">
        <v>535</v>
      </c>
      <c r="C30" s="0" t="s">
        <v>460</v>
      </c>
      <c r="D30" s="0" t="s">
        <v>536</v>
      </c>
      <c r="E30" s="0" t="s">
        <v>462</v>
      </c>
      <c r="F30" s="0" t="s">
        <v>537</v>
      </c>
    </row>
    <row r="31" customFormat="false" ht="15" hidden="false" customHeight="false" outlineLevel="0" collapsed="false">
      <c r="A31" s="0" t="n">
        <v>30</v>
      </c>
      <c r="B31" s="0" t="s">
        <v>538</v>
      </c>
      <c r="C31" s="0" t="s">
        <v>539</v>
      </c>
      <c r="D31" s="0" t="s">
        <v>462</v>
      </c>
      <c r="E31" s="0" t="s">
        <v>540</v>
      </c>
      <c r="F31" s="0" t="s">
        <v>541</v>
      </c>
    </row>
  </sheetData>
  <autoFilter ref="A1:F10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2026-04-30T04:56:47Z</dcterms:created>
  <dc:creator>openpyxl</dc:creator>
  <dc:description/>
  <dc:language>en-US</dc:language>
  <cp:lastModifiedBy/>
  <dcterms:modified xsi:type="dcterms:W3CDTF">2026-04-30T04:56:52Z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